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89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8" r:id="rId27"/>
    <sheet name=" SEFA (2)" sheetId="160" r:id="rId28"/>
    <sheet name=" SEFA (3)" sheetId="169" r:id="rId29"/>
    <sheet name=" SEFA (4)" sheetId="170" r:id="rId30"/>
    <sheet name="SEFA NOTES" sheetId="161" r:id="rId31"/>
    <sheet name="SF&amp;QC Sec-1" sheetId="162" r:id="rId32"/>
    <sheet name="SF&amp;QC Sec-2" sheetId="163" r:id="rId33"/>
    <sheet name="SF&amp;QC Sec-2 (2)" sheetId="172" r:id="rId34"/>
    <sheet name="SF&amp;QC Sec-2 (3)" sheetId="173" r:id="rId35"/>
    <sheet name="SF&amp;QC Sec-3" sheetId="164" r:id="rId36"/>
    <sheet name="SSPAF" sheetId="165" r:id="rId37"/>
    <sheet name="CAP" sheetId="166" r:id="rId38"/>
    <sheet name="AFR16" sheetId="106" state="hidden" r:id="rId39"/>
  </sheets>
  <externalReferences>
    <externalReference r:id="rId40"/>
    <externalReference r:id="rId41"/>
  </externalReferences>
  <definedNames>
    <definedName name="_xlnm.Print_Area" localSheetId="37">CAP!$A$1:$G$41</definedName>
    <definedName name="_xlnm.Print_Area" localSheetId="30">'SEFA NOTES'!$A$1:$F$41</definedName>
    <definedName name="_xlnm.Print_Area" localSheetId="31">'SF&amp;QC Sec-1'!$A$1:$J$47</definedName>
    <definedName name="_xlnm.Print_Area" localSheetId="32">'SF&amp;QC Sec-2'!$A$1:$L$38</definedName>
    <definedName name="_xlnm.Print_Area" localSheetId="33">'SF&amp;QC Sec-2 (2)'!$A$1:$L$38</definedName>
    <definedName name="_xlnm.Print_Area" localSheetId="34">'SF&amp;QC Sec-2 (3)'!$A$1:$L$38</definedName>
    <definedName name="_xlnm.Print_Area" localSheetId="35">'SF&amp;QC Sec-3'!$A$1:$L$47</definedName>
    <definedName name="_xlnm.Print_Area" localSheetId="36">SSPAF!$A$1:$D$43</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7">#REF!</definedName>
    <definedName name="SCHADDRS" localSheetId="21">#REF!</definedName>
    <definedName name="SCHADDRS" localSheetId="4">#REF!</definedName>
    <definedName name="SCHADDRS" localSheetId="30">#REF!</definedName>
    <definedName name="SCHADDRS" localSheetId="25">#REF!</definedName>
    <definedName name="SCHADDRS" localSheetId="31">#REF!</definedName>
    <definedName name="SCHADDRS" localSheetId="32">#REF!</definedName>
    <definedName name="SCHADDRS" localSheetId="33">#REF!</definedName>
    <definedName name="SCHADDRS" localSheetId="34">#REF!</definedName>
    <definedName name="SCHADDRS" localSheetId="35">#REF!</definedName>
    <definedName name="SCHADDRS" localSheetId="24">#REF!</definedName>
    <definedName name="SCHADDRS" localSheetId="23">#REF!</definedName>
    <definedName name="SCHADDRS" localSheetId="36">#REF!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7">#REF!</definedName>
    <definedName name="SCHCTY" localSheetId="21">#REF!</definedName>
    <definedName name="SCHCTY" localSheetId="4">#REF!</definedName>
    <definedName name="SCHCTY" localSheetId="30">#REF!</definedName>
    <definedName name="SCHCTY" localSheetId="25">#REF!</definedName>
    <definedName name="SCHCTY" localSheetId="31">#REF!</definedName>
    <definedName name="SCHCTY" localSheetId="32">#REF!</definedName>
    <definedName name="SCHCTY" localSheetId="33">#REF!</definedName>
    <definedName name="SCHCTY" localSheetId="34">#REF!</definedName>
    <definedName name="SCHCTY" localSheetId="35">#REF!</definedName>
    <definedName name="SCHCTY" localSheetId="24">#REF!</definedName>
    <definedName name="SCHCTY" localSheetId="23">#REF!</definedName>
    <definedName name="SCHCTY" localSheetId="36">#REF!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7">#REF!</definedName>
    <definedName name="SCHNMBR" localSheetId="21">#REF!</definedName>
    <definedName name="SCHNMBR" localSheetId="4">#REF!</definedName>
    <definedName name="SCHNMBR" localSheetId="30">#REF!</definedName>
    <definedName name="SCHNMBR" localSheetId="25">#REF!</definedName>
    <definedName name="SCHNMBR" localSheetId="31">#REF!</definedName>
    <definedName name="SCHNMBR" localSheetId="32">#REF!</definedName>
    <definedName name="SCHNMBR" localSheetId="33">#REF!</definedName>
    <definedName name="SCHNMBR" localSheetId="34">#REF!</definedName>
    <definedName name="SCHNMBR" localSheetId="35">#REF!</definedName>
    <definedName name="SCHNMBR" localSheetId="24">#REF!</definedName>
    <definedName name="SCHNMBR" localSheetId="23">#REF!</definedName>
    <definedName name="SCHNMBR" localSheetId="36">#REF!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7">#REF!</definedName>
    <definedName name="SCHNME" localSheetId="21">#REF!</definedName>
    <definedName name="SCHNME" localSheetId="4">#REF!</definedName>
    <definedName name="SCHNME" localSheetId="30">#REF!</definedName>
    <definedName name="SCHNME" localSheetId="25">#REF!</definedName>
    <definedName name="SCHNME" localSheetId="31">#REF!</definedName>
    <definedName name="SCHNME" localSheetId="32">#REF!</definedName>
    <definedName name="SCHNME" localSheetId="33">#REF!</definedName>
    <definedName name="SCHNME" localSheetId="34">#REF!</definedName>
    <definedName name="SCHNME" localSheetId="35">#REF!</definedName>
    <definedName name="SCHNME" localSheetId="24">#REF!</definedName>
    <definedName name="SCHNME" localSheetId="23">#REF!</definedName>
    <definedName name="SCHNME" localSheetId="36">#REF!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7">#REF!</definedName>
    <definedName name="SUPT" localSheetId="21">#REF!</definedName>
    <definedName name="SUPT" localSheetId="4">#REF!</definedName>
    <definedName name="SUPT" localSheetId="30">#REF!</definedName>
    <definedName name="SUPT" localSheetId="25">#REF!</definedName>
    <definedName name="SUPT" localSheetId="31">#REF!</definedName>
    <definedName name="SUPT" localSheetId="32">#REF!</definedName>
    <definedName name="SUPT" localSheetId="33">#REF!</definedName>
    <definedName name="SUPT" localSheetId="34">#REF!</definedName>
    <definedName name="SUPT" localSheetId="35">#REF!</definedName>
    <definedName name="SUPT" localSheetId="24">#REF!</definedName>
    <definedName name="SUPT" localSheetId="23">#REF!</definedName>
    <definedName name="SUPT" localSheetId="36">#REF!</definedName>
    <definedName name="SUPT">#REF!</definedName>
  </definedNames>
  <calcPr calcId="145621"/>
</workbook>
</file>

<file path=xl/calcChain.xml><?xml version="1.0" encoding="utf-8"?>
<calcChain xmlns="http://schemas.openxmlformats.org/spreadsheetml/2006/main">
  <c r="F43" i="5" l="1"/>
  <c r="F151" i="5"/>
  <c r="C271" i="5" l="1"/>
  <c r="C270" i="5"/>
  <c r="B4" i="173" l="1"/>
  <c r="C29" i="5" l="1"/>
  <c r="C27" i="3"/>
  <c r="C8" i="3"/>
  <c r="D4" i="3" l="1"/>
  <c r="B4" i="172" l="1"/>
  <c r="C29" i="161"/>
  <c r="G12" i="169"/>
  <c r="H13" i="160"/>
  <c r="G13" i="160"/>
  <c r="F13" i="160"/>
  <c r="E13" i="160"/>
  <c r="H23" i="170"/>
  <c r="G23" i="170"/>
  <c r="F23" i="170"/>
  <c r="E23" i="170"/>
  <c r="H24" i="169"/>
  <c r="H16" i="170" s="1"/>
  <c r="H24" i="170" s="1"/>
  <c r="G24" i="169"/>
  <c r="G16" i="170" s="1"/>
  <c r="G24" i="170" s="1"/>
  <c r="F24" i="169"/>
  <c r="E24" i="169"/>
  <c r="E16" i="170" s="1"/>
  <c r="H16" i="169"/>
  <c r="G16" i="169"/>
  <c r="F16" i="169"/>
  <c r="E16" i="169"/>
  <c r="H12" i="169"/>
  <c r="F12" i="169"/>
  <c r="E12" i="169"/>
  <c r="H18" i="160"/>
  <c r="G18" i="160"/>
  <c r="J16" i="160"/>
  <c r="F18" i="160"/>
  <c r="E18" i="160"/>
  <c r="J12" i="160"/>
  <c r="J11" i="160"/>
  <c r="B4" i="170"/>
  <c r="B4" i="169"/>
  <c r="J20" i="168"/>
  <c r="J18" i="168"/>
  <c r="J16" i="168"/>
  <c r="J15" i="168"/>
  <c r="J14" i="168"/>
  <c r="J13" i="168"/>
  <c r="J12" i="168"/>
  <c r="H21" i="168"/>
  <c r="G21" i="168"/>
  <c r="F21" i="168"/>
  <c r="E21" i="168"/>
  <c r="B4" i="168"/>
  <c r="E24" i="170" l="1"/>
  <c r="F16" i="170"/>
  <c r="F24" i="170" s="1"/>
  <c r="K9" i="12"/>
  <c r="K7" i="12"/>
  <c r="H5" i="12"/>
  <c r="F5" i="29"/>
  <c r="C30" i="3"/>
  <c r="C32" i="3"/>
  <c r="C171" i="5" l="1"/>
  <c r="F4" i="3" l="1"/>
  <c r="B7773" i="106" l="1"/>
  <c r="D17" i="159" l="1"/>
  <c r="D87" i="36" l="1"/>
  <c r="B7" i="167"/>
  <c r="B6" i="167"/>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3"/>
  <c r="B1" i="172"/>
  <c r="B1" i="168"/>
  <c r="B1" i="169"/>
  <c r="B1" i="170"/>
  <c r="B2" i="165"/>
  <c r="B2" i="173"/>
  <c r="B2" i="172"/>
  <c r="B2" i="169"/>
  <c r="B2" i="170"/>
  <c r="B2" i="168"/>
  <c r="B1" i="163"/>
  <c r="A1" i="159"/>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K6" i="29"/>
  <c r="B7763" i="106" s="1"/>
  <c r="B7762" i="106"/>
  <c r="D7762" i="106" s="1"/>
  <c r="K12" i="12"/>
  <c r="B7719" i="106" s="1"/>
  <c r="D7719" i="106" s="1"/>
  <c r="K23" i="12"/>
  <c r="J12" i="12"/>
  <c r="J21" i="12"/>
  <c r="J23" i="12" s="1"/>
  <c r="B7729" i="106"/>
  <c r="B7734" i="106"/>
  <c r="B7726" i="106"/>
  <c r="F161" i="34"/>
  <c r="B36" i="36"/>
  <c r="B39" i="36" s="1"/>
  <c r="B49" i="36" s="1"/>
  <c r="B62" i="36"/>
  <c r="B72" i="36" s="1"/>
  <c r="B76" i="36" s="1"/>
  <c r="B80" i="36" s="1"/>
  <c r="B85" i="36" s="1"/>
  <c r="B86" i="36" s="1"/>
  <c r="B87" i="36" s="1"/>
  <c r="D79" i="36"/>
  <c r="C191" i="5"/>
  <c r="C201" i="5"/>
  <c r="C211" i="5"/>
  <c r="C216" i="5"/>
  <c r="C224" i="5"/>
  <c r="B5286" i="106" s="1"/>
  <c r="D5286" i="106" s="1"/>
  <c r="C228" i="5"/>
  <c r="C259" i="5"/>
  <c r="B7761" i="106"/>
  <c r="D7761" i="106" s="1"/>
  <c r="L127" i="29"/>
  <c r="L129" i="29" s="1"/>
  <c r="L136" i="29"/>
  <c r="L138" i="29" s="1"/>
  <c r="L148" i="29"/>
  <c r="I7" i="145"/>
  <c r="I6" i="145"/>
  <c r="D84" i="36"/>
  <c r="K75" i="29"/>
  <c r="K130" i="29"/>
  <c r="B2805" i="106" s="1"/>
  <c r="D2805" i="106" s="1"/>
  <c r="K179" i="29"/>
  <c r="K122" i="29"/>
  <c r="F15" i="145" s="1"/>
  <c r="F19" i="145" s="1"/>
  <c r="K67" i="29"/>
  <c r="K64" i="29"/>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B6995" i="106" s="1"/>
  <c r="D6995"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s="1"/>
  <c r="D1107" i="106" s="1"/>
  <c r="K36" i="29"/>
  <c r="K37" i="29"/>
  <c r="B1110" i="106" s="1"/>
  <c r="D1110" i="106" s="1"/>
  <c r="K38" i="29"/>
  <c r="B1111" i="106" s="1"/>
  <c r="D1111" i="106" s="1"/>
  <c r="K39" i="29"/>
  <c r="B1112" i="106" s="1"/>
  <c r="D1112" i="106" s="1"/>
  <c r="K40" i="29"/>
  <c r="B1113" i="106"/>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G35" i="108" s="1"/>
  <c r="B1136" i="106"/>
  <c r="D1136" i="106" s="1"/>
  <c r="K70" i="29"/>
  <c r="B1137" i="106" s="1"/>
  <c r="D1137" i="106" s="1"/>
  <c r="D1138" i="106"/>
  <c r="K71" i="29"/>
  <c r="B1139" i="106" s="1"/>
  <c r="D1139" i="106" s="1"/>
  <c r="D1140" i="106"/>
  <c r="K73" i="29"/>
  <c r="B1142" i="106" s="1"/>
  <c r="D1142" i="106" s="1"/>
  <c r="K78" i="29"/>
  <c r="K79" i="29"/>
  <c r="K80" i="29"/>
  <c r="K81" i="29"/>
  <c r="K82" i="29"/>
  <c r="B2977" i="106" s="1"/>
  <c r="D2977" i="106" s="1"/>
  <c r="K83"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B2819" i="106" s="1"/>
  <c r="D2819" i="106" s="1"/>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B3007" i="106" s="1"/>
  <c r="D3007" i="106" s="1"/>
  <c r="K183" i="29"/>
  <c r="K184" i="29"/>
  <c r="K185" i="29"/>
  <c r="K186" i="29"/>
  <c r="B3011" i="106" s="1"/>
  <c r="D3011" i="106" s="1"/>
  <c r="K187" i="29"/>
  <c r="K189" i="29"/>
  <c r="B2839" i="106" s="1"/>
  <c r="K193" i="29"/>
  <c r="B1383" i="106"/>
  <c r="D1383" i="106" s="1"/>
  <c r="K194" i="29"/>
  <c r="B1384" i="106" s="1"/>
  <c r="D1384" i="106" s="1"/>
  <c r="K197" i="29"/>
  <c r="B1385" i="106"/>
  <c r="D1385" i="106" s="1"/>
  <c r="D1386" i="106"/>
  <c r="K195" i="29"/>
  <c r="K196" i="29"/>
  <c r="K199" i="29"/>
  <c r="B7068" i="106" s="1"/>
  <c r="D7068" i="106" s="1"/>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c r="D1473" i="106" s="1"/>
  <c r="K209" i="29"/>
  <c r="B3390" i="106" s="1"/>
  <c r="D3390" i="106" s="1"/>
  <c r="K210" i="29"/>
  <c r="K211" i="29"/>
  <c r="B3391" i="106" s="1"/>
  <c r="D3391" i="106" s="1"/>
  <c r="K212" i="29"/>
  <c r="F68" i="34" s="1"/>
  <c r="K213" i="29"/>
  <c r="B3065" i="106" s="1"/>
  <c r="K214" i="29"/>
  <c r="K220" i="29"/>
  <c r="K222" i="29"/>
  <c r="B3392" i="106" s="1"/>
  <c r="D3392" i="106" s="1"/>
  <c r="K226" i="29"/>
  <c r="K227" i="29"/>
  <c r="B1476" i="106" s="1"/>
  <c r="D1476" i="106" s="1"/>
  <c r="K228" i="29"/>
  <c r="B1477" i="106" s="1"/>
  <c r="D1477" i="106"/>
  <c r="K229" i="29"/>
  <c r="B1478" i="106"/>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B2726" i="106" s="1"/>
  <c r="D2726" i="106" s="1"/>
  <c r="K242" i="29"/>
  <c r="K243" i="29"/>
  <c r="K244" i="29"/>
  <c r="B7086" i="106" s="1"/>
  <c r="D7086" i="106" s="1"/>
  <c r="K245" i="29"/>
  <c r="K246" i="29"/>
  <c r="K247" i="29"/>
  <c r="K248" i="29"/>
  <c r="B7094" i="106" s="1"/>
  <c r="D7094" i="106" s="1"/>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K282" i="29"/>
  <c r="B1513" i="106"/>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D305" i="29" s="1"/>
  <c r="B1530" i="106" s="1"/>
  <c r="D1530" i="106" s="1"/>
  <c r="B1529" i="106"/>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c r="B2823" i="106"/>
  <c r="D2823" i="106" s="1"/>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D2839" i="106"/>
  <c r="B2840" i="106"/>
  <c r="D2840" i="106"/>
  <c r="B2841" i="106"/>
  <c r="D2841" i="106" s="1"/>
  <c r="B2843" i="106"/>
  <c r="D2843" i="106"/>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H76" i="4" s="1"/>
  <c r="B3298" i="106" s="1"/>
  <c r="D3298"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c r="H349" i="29"/>
  <c r="B3658" i="106" s="1"/>
  <c r="D3658" i="106" s="1"/>
  <c r="D3659" i="106"/>
  <c r="H344" i="29"/>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c r="B5242" i="106"/>
  <c r="D5242" i="106" s="1"/>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s="1"/>
  <c r="D5460" i="106"/>
  <c r="D5461" i="106"/>
  <c r="B5462" i="106"/>
  <c r="D5462" i="106" s="1"/>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c r="B6303" i="106"/>
  <c r="D6303" i="106" s="1"/>
  <c r="B6304" i="106"/>
  <c r="D6304" i="106"/>
  <c r="B6305" i="106"/>
  <c r="D6305" i="106" s="1"/>
  <c r="B6307" i="106"/>
  <c r="D6307" i="106" s="1"/>
  <c r="B6308" i="106"/>
  <c r="D6308" i="106" s="1"/>
  <c r="B6309" i="106"/>
  <c r="D6309" i="106"/>
  <c r="B6310" i="106"/>
  <c r="D6310" i="106" s="1"/>
  <c r="B6311" i="106"/>
  <c r="D6311" i="106"/>
  <c r="B6312" i="106"/>
  <c r="D6312" i="106" s="1"/>
  <c r="B6313" i="106"/>
  <c r="D6313" i="106"/>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s="1"/>
  <c r="B6330" i="106"/>
  <c r="D6330" i="106" s="1"/>
  <c r="B6331" i="106"/>
  <c r="D6331" i="106" s="1"/>
  <c r="B6332" i="106"/>
  <c r="D6332" i="106" s="1"/>
  <c r="B6333" i="106"/>
  <c r="D6333" i="106"/>
  <c r="B6334" i="106"/>
  <c r="D6334" i="106" s="1"/>
  <c r="B6335" i="106"/>
  <c r="D6335" i="106"/>
  <c r="B6336" i="106"/>
  <c r="D6336" i="106" s="1"/>
  <c r="B6337" i="106"/>
  <c r="D6337" i="106"/>
  <c r="B6338" i="106"/>
  <c r="D6338" i="106" s="1"/>
  <c r="B6339" i="106"/>
  <c r="D6339" i="106" s="1"/>
  <c r="B6340" i="106"/>
  <c r="D6340" i="106"/>
  <c r="B6341" i="106"/>
  <c r="D6341" i="106" s="1"/>
  <c r="B6342" i="106"/>
  <c r="D6342" i="106"/>
  <c r="B6343" i="106"/>
  <c r="D6343" i="106" s="1"/>
  <c r="B6344" i="106"/>
  <c r="D6344" i="106" s="1"/>
  <c r="B6345" i="106"/>
  <c r="D6345" i="106" s="1"/>
  <c r="B6346" i="106"/>
  <c r="D6346" i="106"/>
  <c r="B6347" i="106"/>
  <c r="D6347" i="106" s="1"/>
  <c r="B6348" i="106"/>
  <c r="D6348" i="106"/>
  <c r="B6349" i="106"/>
  <c r="D6349" i="106" s="1"/>
  <c r="B6350" i="106"/>
  <c r="D6350" i="106"/>
  <c r="B6353" i="106"/>
  <c r="D6353" i="106" s="1"/>
  <c r="B6354" i="106"/>
  <c r="D6354" i="106" s="1"/>
  <c r="B6355" i="106"/>
  <c r="D6355" i="106" s="1"/>
  <c r="B6356" i="106"/>
  <c r="D6356" i="106"/>
  <c r="B6358" i="106"/>
  <c r="D6358" i="106" s="1"/>
  <c r="B6359" i="106"/>
  <c r="D6359" i="106"/>
  <c r="B6360" i="106"/>
  <c r="D6360" i="106" s="1"/>
  <c r="B6361" i="106"/>
  <c r="D6361" i="106"/>
  <c r="B6362" i="106"/>
  <c r="D6362" i="106" s="1"/>
  <c r="B6363" i="106"/>
  <c r="D6363" i="106" s="1"/>
  <c r="B6364" i="106"/>
  <c r="D6364" i="106" s="1"/>
  <c r="B6365" i="106"/>
  <c r="D6365" i="106"/>
  <c r="B6366" i="106"/>
  <c r="D6366" i="106" s="1"/>
  <c r="B6367" i="106"/>
  <c r="D6367" i="106"/>
  <c r="B6368" i="106"/>
  <c r="D6368" i="106" s="1"/>
  <c r="B6369" i="106"/>
  <c r="D6369" i="106"/>
  <c r="B6370" i="106"/>
  <c r="D6370" i="106" s="1"/>
  <c r="B6371" i="106"/>
  <c r="D6371" i="106" s="1"/>
  <c r="B6372" i="106"/>
  <c r="D6372" i="106" s="1"/>
  <c r="B6373" i="106"/>
  <c r="D6373" i="106"/>
  <c r="B6374" i="106"/>
  <c r="D6374" i="106" s="1"/>
  <c r="B6375" i="106"/>
  <c r="D6375" i="106"/>
  <c r="B6376" i="106"/>
  <c r="D6376" i="106" s="1"/>
  <c r="B6377" i="106"/>
  <c r="D6377" i="106"/>
  <c r="B6378" i="106"/>
  <c r="D6378" i="106" s="1"/>
  <c r="B6379" i="106"/>
  <c r="D6379" i="106" s="1"/>
  <c r="B6380" i="106"/>
  <c r="D6380" i="106" s="1"/>
  <c r="B6381" i="106"/>
  <c r="D6381" i="106"/>
  <c r="B6382" i="106"/>
  <c r="D6382" i="106" s="1"/>
  <c r="B6383" i="106"/>
  <c r="D6383" i="106"/>
  <c r="B6384" i="106"/>
  <c r="D6384" i="106" s="1"/>
  <c r="B6385" i="106"/>
  <c r="D6385" i="106"/>
  <c r="B6386" i="106"/>
  <c r="D6386" i="106" s="1"/>
  <c r="B6387" i="106"/>
  <c r="D6387" i="106" s="1"/>
  <c r="B6388" i="106"/>
  <c r="D6388" i="106" s="1"/>
  <c r="B6389" i="106"/>
  <c r="D6389" i="106"/>
  <c r="B6390" i="106"/>
  <c r="D6390" i="106" s="1"/>
  <c r="B6391" i="106"/>
  <c r="D6391" i="106"/>
  <c r="B6392" i="106"/>
  <c r="D6392" i="106" s="1"/>
  <c r="B6393" i="106"/>
  <c r="D6393" i="106"/>
  <c r="B6394" i="106"/>
  <c r="D6394" i="106" s="1"/>
  <c r="B6395" i="106"/>
  <c r="D6395" i="106" s="1"/>
  <c r="B6398" i="106"/>
  <c r="D6398" i="106" s="1"/>
  <c r="B6399" i="106"/>
  <c r="D6399" i="106"/>
  <c r="B6401" i="106"/>
  <c r="D6401" i="106" s="1"/>
  <c r="B6402" i="106"/>
  <c r="D6402" i="106"/>
  <c r="B6403" i="106"/>
  <c r="D6403" i="106" s="1"/>
  <c r="B6404" i="106"/>
  <c r="D6404" i="106"/>
  <c r="B6405" i="106"/>
  <c r="D6405" i="106" s="1"/>
  <c r="B6406" i="106"/>
  <c r="D6406" i="106" s="1"/>
  <c r="B6407" i="106"/>
  <c r="D6407" i="106" s="1"/>
  <c r="B6408" i="106"/>
  <c r="D6408" i="106"/>
  <c r="B6410" i="106"/>
  <c r="D6410" i="106" s="1"/>
  <c r="B6411" i="106"/>
  <c r="D6411" i="106"/>
  <c r="B6412" i="106"/>
  <c r="D6412" i="106" s="1"/>
  <c r="B6413" i="106"/>
  <c r="D6413"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c r="B6617" i="106"/>
  <c r="D6617" i="106" s="1"/>
  <c r="B6618" i="106"/>
  <c r="D6618" i="106"/>
  <c r="B6619" i="106"/>
  <c r="D6619" i="106" s="1"/>
  <c r="B6620" i="106"/>
  <c r="D6620" i="106"/>
  <c r="B6621" i="106"/>
  <c r="D6621" i="106" s="1"/>
  <c r="B6622" i="106"/>
  <c r="D6622" i="106" s="1"/>
  <c r="B6623" i="106"/>
  <c r="D6623" i="106" s="1"/>
  <c r="B6624" i="106"/>
  <c r="D6624" i="106"/>
  <c r="B6625" i="106"/>
  <c r="D6625" i="106" s="1"/>
  <c r="B6626" i="106"/>
  <c r="D6626" i="106"/>
  <c r="B6627" i="106"/>
  <c r="D6627" i="106" s="1"/>
  <c r="B6628" i="106"/>
  <c r="D6628" i="106"/>
  <c r="B6629" i="106"/>
  <c r="D6629" i="106" s="1"/>
  <c r="B6630" i="106"/>
  <c r="D6630" i="106" s="1"/>
  <c r="B6631" i="106"/>
  <c r="D6631" i="106" s="1"/>
  <c r="B6632" i="106"/>
  <c r="D6632" i="106"/>
  <c r="B6633" i="106"/>
  <c r="D6633" i="106" s="1"/>
  <c r="B6634" i="106"/>
  <c r="D6634" i="106"/>
  <c r="B6635" i="106"/>
  <c r="D6635" i="106" s="1"/>
  <c r="B6636" i="106"/>
  <c r="D6636" i="106"/>
  <c r="B6637" i="106"/>
  <c r="D6637" i="106" s="1"/>
  <c r="B6638" i="106"/>
  <c r="D6638" i="106" s="1"/>
  <c r="B6639" i="106"/>
  <c r="D6639" i="106" s="1"/>
  <c r="B6640" i="106"/>
  <c r="D6640" i="106"/>
  <c r="B6641" i="106"/>
  <c r="D6641" i="106" s="1"/>
  <c r="B6642" i="106"/>
  <c r="D6642" i="106"/>
  <c r="B6643" i="106"/>
  <c r="D6643" i="106" s="1"/>
  <c r="B6644" i="106"/>
  <c r="D6644" i="106"/>
  <c r="B6645" i="106"/>
  <c r="D6645" i="106" s="1"/>
  <c r="B6646" i="106"/>
  <c r="D6646" i="106" s="1"/>
  <c r="B6647" i="106"/>
  <c r="D6647" i="106" s="1"/>
  <c r="B6648" i="106"/>
  <c r="D6648" i="106"/>
  <c r="B6649" i="106"/>
  <c r="D6649" i="106" s="1"/>
  <c r="B6650" i="106"/>
  <c r="D6650" i="106"/>
  <c r="B6651" i="106"/>
  <c r="D6651" i="106" s="1"/>
  <c r="B6652" i="106"/>
  <c r="D6652" i="106"/>
  <c r="B6653" i="106"/>
  <c r="D6653" i="106" s="1"/>
  <c r="B6654" i="106"/>
  <c r="D6654" i="106" s="1"/>
  <c r="B6655" i="106"/>
  <c r="D6655" i="106" s="1"/>
  <c r="B6656" i="106"/>
  <c r="D6656" i="106"/>
  <c r="B6657" i="106"/>
  <c r="D6657" i="106" s="1"/>
  <c r="B6658" i="106"/>
  <c r="D6658" i="106"/>
  <c r="B6659" i="106"/>
  <c r="D6659" i="106" s="1"/>
  <c r="B6660" i="106"/>
  <c r="D6660" i="106"/>
  <c r="B6661" i="106"/>
  <c r="D6661" i="106" s="1"/>
  <c r="B6662" i="106"/>
  <c r="D6662" i="106" s="1"/>
  <c r="B6663" i="106"/>
  <c r="D6663" i="106" s="1"/>
  <c r="B6664" i="106"/>
  <c r="D6664" i="106"/>
  <c r="B6665" i="106"/>
  <c r="D6665" i="106" s="1"/>
  <c r="B6666" i="106"/>
  <c r="D6666" i="106"/>
  <c r="B6667" i="106"/>
  <c r="D6667" i="106" s="1"/>
  <c r="B6668" i="106"/>
  <c r="D6668" i="106"/>
  <c r="B6669" i="106"/>
  <c r="D6669" i="106" s="1"/>
  <c r="B6670" i="106"/>
  <c r="D6670" i="106" s="1"/>
  <c r="B6671" i="106"/>
  <c r="D6671" i="106" s="1"/>
  <c r="B6672" i="106"/>
  <c r="D6672" i="106"/>
  <c r="B6673" i="106"/>
  <c r="D6673" i="106" s="1"/>
  <c r="B6674" i="106"/>
  <c r="D6674" i="106"/>
  <c r="B6675" i="106"/>
  <c r="D6675" i="106" s="1"/>
  <c r="B6676" i="106"/>
  <c r="D6676" i="106"/>
  <c r="B6677" i="106"/>
  <c r="D6677" i="106" s="1"/>
  <c r="B6678" i="106"/>
  <c r="D6678" i="106" s="1"/>
  <c r="B6679" i="106"/>
  <c r="D6679" i="106" s="1"/>
  <c r="B6680" i="106"/>
  <c r="D6680" i="106"/>
  <c r="B6681" i="106"/>
  <c r="D6681" i="106" s="1"/>
  <c r="B6682" i="106"/>
  <c r="D6682" i="106"/>
  <c r="B6683" i="106"/>
  <c r="D6683" i="106" s="1"/>
  <c r="B6684" i="106"/>
  <c r="D6684" i="106"/>
  <c r="B6685" i="106"/>
  <c r="D6685" i="106" s="1"/>
  <c r="B6686" i="106"/>
  <c r="D6686" i="106" s="1"/>
  <c r="B6687" i="106"/>
  <c r="D6687" i="106" s="1"/>
  <c r="B6688" i="106"/>
  <c r="D6688" i="106"/>
  <c r="B6689" i="106"/>
  <c r="D6689" i="106" s="1"/>
  <c r="B6690" i="106"/>
  <c r="D6690" i="106"/>
  <c r="B6691" i="106"/>
  <c r="D6691" i="106" s="1"/>
  <c r="B6692" i="106"/>
  <c r="D6692" i="106"/>
  <c r="B6693" i="106"/>
  <c r="D6693" i="106" s="1"/>
  <c r="B6694" i="106"/>
  <c r="D6694" i="106" s="1"/>
  <c r="B6695" i="106"/>
  <c r="D6695" i="106" s="1"/>
  <c r="B6696" i="106"/>
  <c r="D6696" i="106"/>
  <c r="B6697" i="106"/>
  <c r="D6697" i="106" s="1"/>
  <c r="B6698" i="106"/>
  <c r="D6698" i="106"/>
  <c r="B6699" i="106"/>
  <c r="D6699" i="106" s="1"/>
  <c r="B6700" i="106"/>
  <c r="D6700" i="106"/>
  <c r="B6701" i="106"/>
  <c r="D6701" i="106" s="1"/>
  <c r="B6702" i="106"/>
  <c r="D6702" i="106" s="1"/>
  <c r="B6703" i="106"/>
  <c r="D6703" i="106" s="1"/>
  <c r="B6704" i="106"/>
  <c r="D6704" i="106"/>
  <c r="B6705" i="106"/>
  <c r="D6705" i="106" s="1"/>
  <c r="B6706" i="106"/>
  <c r="D6706" i="106"/>
  <c r="B6707" i="106"/>
  <c r="D6707" i="106" s="1"/>
  <c r="B6708" i="106"/>
  <c r="D6708" i="106"/>
  <c r="B6709" i="106"/>
  <c r="D6709" i="106" s="1"/>
  <c r="B6710" i="106"/>
  <c r="D6710" i="106" s="1"/>
  <c r="B6711" i="106"/>
  <c r="D6711" i="106" s="1"/>
  <c r="B6712" i="106"/>
  <c r="D6712" i="106"/>
  <c r="B6713" i="106"/>
  <c r="D6713" i="106" s="1"/>
  <c r="B6714" i="106"/>
  <c r="D6714" i="106"/>
  <c r="B6715" i="106"/>
  <c r="D6715" i="106" s="1"/>
  <c r="B6716" i="106"/>
  <c r="D6716" i="106"/>
  <c r="B6717" i="106"/>
  <c r="D6717" i="106" s="1"/>
  <c r="B6718" i="106"/>
  <c r="D6718" i="106" s="1"/>
  <c r="B6719" i="106"/>
  <c r="D6719" i="106" s="1"/>
  <c r="B6720" i="106"/>
  <c r="D6720" i="106"/>
  <c r="B6721" i="106"/>
  <c r="D6721" i="106" s="1"/>
  <c r="B6722" i="106"/>
  <c r="D6722" i="106"/>
  <c r="B6723" i="106"/>
  <c r="D6723" i="106" s="1"/>
  <c r="B6724" i="106"/>
  <c r="D6724" i="106"/>
  <c r="B6725" i="106"/>
  <c r="D6725" i="106" s="1"/>
  <c r="B6726" i="106"/>
  <c r="D6726" i="106" s="1"/>
  <c r="B6727" i="106"/>
  <c r="D6727" i="106" s="1"/>
  <c r="B6728" i="106"/>
  <c r="D6728" i="106"/>
  <c r="B6729" i="106"/>
  <c r="D6729" i="106" s="1"/>
  <c r="B6730" i="106"/>
  <c r="D6730" i="106"/>
  <c r="B6731" i="106"/>
  <c r="D6731" i="106" s="1"/>
  <c r="B6732" i="106"/>
  <c r="D6732" i="106"/>
  <c r="B6733" i="106"/>
  <c r="D6733" i="106" s="1"/>
  <c r="B6734" i="106"/>
  <c r="D6734" i="106" s="1"/>
  <c r="B6735" i="106"/>
  <c r="D6735" i="106" s="1"/>
  <c r="B6736" i="106"/>
  <c r="D6736" i="106"/>
  <c r="B6737" i="106"/>
  <c r="D6737" i="106" s="1"/>
  <c r="B6738" i="106"/>
  <c r="D6738" i="106" s="1"/>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F50" i="34" s="1"/>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c r="B6945" i="106"/>
  <c r="D6945" i="106" s="1"/>
  <c r="B6946" i="106"/>
  <c r="D6946" i="106"/>
  <c r="B6947" i="106"/>
  <c r="D6947" i="106" s="1"/>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s="1"/>
  <c r="B6970" i="106"/>
  <c r="D6970" i="106" s="1"/>
  <c r="B6971" i="106"/>
  <c r="D6971" i="106"/>
  <c r="B6972" i="106"/>
  <c r="D6972" i="106"/>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c r="B7045" i="106"/>
  <c r="D7045" i="106" s="1"/>
  <c r="B7046" i="106"/>
  <c r="D7046" i="106"/>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5" i="106"/>
  <c r="D7065" i="106" s="1"/>
  <c r="B7066" i="106"/>
  <c r="D7066" i="106" s="1"/>
  <c r="B7067" i="106"/>
  <c r="D7067" i="106" s="1"/>
  <c r="B7069" i="106"/>
  <c r="D7069" i="106" s="1"/>
  <c r="B7070" i="106"/>
  <c r="D7070" i="106" s="1"/>
  <c r="I204" i="29"/>
  <c r="B7071" i="106" s="1"/>
  <c r="D7071"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7" i="106"/>
  <c r="D7087" i="106" s="1"/>
  <c r="B7088" i="106"/>
  <c r="D7088" i="106" s="1"/>
  <c r="B7089" i="106"/>
  <c r="D7089" i="106" s="1"/>
  <c r="B7090" i="106"/>
  <c r="D7090" i="106" s="1"/>
  <c r="B7091" i="106"/>
  <c r="D7091" i="106" s="1"/>
  <c r="B7092" i="106"/>
  <c r="D7092" i="106" s="1"/>
  <c r="B7093" i="106"/>
  <c r="D7093"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c r="B7166" i="106"/>
  <c r="D7166" i="106" s="1"/>
  <c r="B7167" i="106"/>
  <c r="D7167" i="106"/>
  <c r="B7168" i="106"/>
  <c r="D7168" i="106" s="1"/>
  <c r="B7169" i="106"/>
  <c r="D7169" i="106"/>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s="1"/>
  <c r="D7204" i="106" s="1"/>
  <c r="I323" i="29"/>
  <c r="B7205" i="106"/>
  <c r="D7205" i="106" s="1"/>
  <c r="J323" i="29"/>
  <c r="J331" i="29" s="1"/>
  <c r="B7223" i="106" s="1"/>
  <c r="D7223" i="106" s="1"/>
  <c r="K321" i="29"/>
  <c r="B7696" i="106" s="1"/>
  <c r="K322" i="29"/>
  <c r="K323" i="29"/>
  <c r="B7207" i="106" s="1"/>
  <c r="D7207" i="106" s="1"/>
  <c r="B7208" i="106"/>
  <c r="D7208" i="106" s="1"/>
  <c r="K326" i="29"/>
  <c r="B7209" i="106"/>
  <c r="D7209" i="106" s="1"/>
  <c r="B7210" i="106"/>
  <c r="D7210" i="106" s="1"/>
  <c r="K327" i="29"/>
  <c r="B7212" i="106"/>
  <c r="D7212" i="106" s="1"/>
  <c r="K328" i="29"/>
  <c r="B7213" i="106"/>
  <c r="D7213" i="106" s="1"/>
  <c r="H329" i="29"/>
  <c r="C331" i="29"/>
  <c r="B7216" i="106" s="1"/>
  <c r="D7216" i="106" s="1"/>
  <c r="D331" i="29"/>
  <c r="B7217" i="106" s="1"/>
  <c r="D7217"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c r="B7655" i="106"/>
  <c r="D7655" i="106" s="1"/>
  <c r="B7656" i="106"/>
  <c r="D7656" i="106"/>
  <c r="B7657" i="106"/>
  <c r="D7657" i="106" s="1"/>
  <c r="B7658" i="106"/>
  <c r="D7658" i="106"/>
  <c r="B7659" i="106"/>
  <c r="D7659" i="106" s="1"/>
  <c r="B7660" i="106"/>
  <c r="D7660" i="106" s="1"/>
  <c r="B7661" i="106"/>
  <c r="D7661" i="106" s="1"/>
  <c r="B7662" i="106"/>
  <c r="D7662" i="106"/>
  <c r="B7663" i="106"/>
  <c r="D7663" i="106" s="1"/>
  <c r="B7664" i="106"/>
  <c r="D7664" i="106"/>
  <c r="B7665" i="106"/>
  <c r="D7665" i="106" s="1"/>
  <c r="B7666" i="106"/>
  <c r="D7666" i="106"/>
  <c r="B7667" i="106"/>
  <c r="D7667" i="106" s="1"/>
  <c r="B7668" i="106"/>
  <c r="D7668" i="106" s="1"/>
  <c r="B7669" i="106"/>
  <c r="D7669" i="106" s="1"/>
  <c r="B7670" i="106"/>
  <c r="D7670" i="106"/>
  <c r="B7671" i="106"/>
  <c r="D7671" i="106" s="1"/>
  <c r="B7672" i="106"/>
  <c r="D7672" i="106"/>
  <c r="B7673" i="106"/>
  <c r="D7673" i="106" s="1"/>
  <c r="B7674" i="106"/>
  <c r="D7674" i="106"/>
  <c r="B7675" i="106"/>
  <c r="D7675" i="106" s="1"/>
  <c r="B7676" i="106"/>
  <c r="D7676" i="106" s="1"/>
  <c r="B7677" i="106"/>
  <c r="D7677" i="106" s="1"/>
  <c r="B7678" i="106"/>
  <c r="D7678" i="106"/>
  <c r="B7679" i="106"/>
  <c r="D7679" i="106" s="1"/>
  <c r="B7680" i="106"/>
  <c r="D7680" i="106"/>
  <c r="B7681" i="106"/>
  <c r="D7681" i="106" s="1"/>
  <c r="B7682" i="106"/>
  <c r="D7682" i="106"/>
  <c r="B7683" i="106"/>
  <c r="D7683" i="106" s="1"/>
  <c r="B7684" i="106"/>
  <c r="D7684" i="106" s="1"/>
  <c r="B7685" i="106"/>
  <c r="D7685" i="106" s="1"/>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s="1"/>
  <c r="B7699" i="106"/>
  <c r="D7699" i="106"/>
  <c r="B7700" i="106"/>
  <c r="D7700" i="106" s="1"/>
  <c r="B7701" i="106"/>
  <c r="D7701" i="106"/>
  <c r="B7702" i="106"/>
  <c r="D7702" i="106" s="1"/>
  <c r="B7703" i="106"/>
  <c r="D7703" i="106" s="1"/>
  <c r="B7704" i="106"/>
  <c r="D7704" i="106" s="1"/>
  <c r="B7705" i="106"/>
  <c r="D7705" i="106"/>
  <c r="B7706" i="106"/>
  <c r="D7706" i="106" s="1"/>
  <c r="B7707" i="106"/>
  <c r="D7707" i="106"/>
  <c r="B7708" i="106"/>
  <c r="D7708" i="106" s="1"/>
  <c r="B7709" i="106"/>
  <c r="D7709" i="106"/>
  <c r="B7710" i="106"/>
  <c r="D7710" i="106" s="1"/>
  <c r="B7711" i="106"/>
  <c r="D7711" i="106"/>
  <c r="B7712" i="106"/>
  <c r="D7712" i="106" s="1"/>
  <c r="B7713" i="106"/>
  <c r="D7713" i="106"/>
  <c r="B7714" i="106"/>
  <c r="D7714" i="106" s="1"/>
  <c r="B7715" i="106"/>
  <c r="D7715" i="106"/>
  <c r="B7716" i="106"/>
  <c r="D7716" i="106" s="1"/>
  <c r="B7717" i="106"/>
  <c r="D7717" i="106"/>
  <c r="B7718" i="106"/>
  <c r="D7718" i="106" s="1"/>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s="1"/>
  <c r="B7737" i="106"/>
  <c r="D7737" i="106"/>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5" i="127"/>
  <c r="B66" i="127"/>
  <c r="E26" i="108"/>
  <c r="E27" i="108"/>
  <c r="G27" i="108"/>
  <c r="F28" i="108"/>
  <c r="F31" i="108"/>
  <c r="F36" i="108"/>
  <c r="G28" i="108"/>
  <c r="D31" i="108"/>
  <c r="D36" i="108"/>
  <c r="E31" i="108"/>
  <c r="G31" i="108"/>
  <c r="E33" i="108"/>
  <c r="G33" i="108"/>
  <c r="E34" i="108"/>
  <c r="E35" i="108"/>
  <c r="E36" i="108"/>
  <c r="G36" i="108"/>
  <c r="E37" i="108"/>
  <c r="G37"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C39" i="34"/>
  <c r="D39" i="34"/>
  <c r="F39" i="34"/>
  <c r="C40" i="34"/>
  <c r="D40" i="34"/>
  <c r="F40" i="34"/>
  <c r="C41" i="34"/>
  <c r="D41" i="34"/>
  <c r="F41" i="34"/>
  <c r="C42" i="34"/>
  <c r="D42" i="34"/>
  <c r="C43" i="34"/>
  <c r="D43" i="34"/>
  <c r="F43" i="34"/>
  <c r="C44" i="34"/>
  <c r="D44" i="34"/>
  <c r="F44" i="34"/>
  <c r="C45" i="34"/>
  <c r="D45" i="34"/>
  <c r="C46" i="34"/>
  <c r="D46" i="34"/>
  <c r="F46" i="34"/>
  <c r="C47" i="34"/>
  <c r="D47" i="34"/>
  <c r="C48" i="34"/>
  <c r="D48" i="34"/>
  <c r="F48" i="34"/>
  <c r="C49" i="34"/>
  <c r="D49" i="34"/>
  <c r="F49" i="34"/>
  <c r="C50" i="34"/>
  <c r="D50" i="34"/>
  <c r="C51" i="34"/>
  <c r="D51" i="34"/>
  <c r="F51" i="34"/>
  <c r="C52" i="34"/>
  <c r="F52" i="34"/>
  <c r="C53" i="34"/>
  <c r="D53" i="34"/>
  <c r="C56" i="34"/>
  <c r="F56" i="34"/>
  <c r="C57" i="34"/>
  <c r="D57" i="34"/>
  <c r="F60" i="34"/>
  <c r="C61" i="34"/>
  <c r="C62" i="34"/>
  <c r="F62" i="34"/>
  <c r="C63" i="34"/>
  <c r="D63" i="34"/>
  <c r="C64" i="34"/>
  <c r="F64" i="34"/>
  <c r="C67" i="34"/>
  <c r="D67" i="34"/>
  <c r="F67" i="34"/>
  <c r="C68" i="34"/>
  <c r="D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s="1"/>
  <c r="D5923" i="106" s="1"/>
  <c r="J18" i="5"/>
  <c r="B6306" i="106"/>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c r="D5886" i="106" s="1"/>
  <c r="I108" i="5"/>
  <c r="B5930" i="106" s="1"/>
  <c r="D5930" i="106" s="1"/>
  <c r="J108" i="5"/>
  <c r="B6351" i="106" s="1"/>
  <c r="D6351" i="106" s="1"/>
  <c r="K108" i="5"/>
  <c r="B5999" i="106" s="1"/>
  <c r="D5999" i="106" s="1"/>
  <c r="E109" i="5"/>
  <c r="C114" i="5"/>
  <c r="B5125" i="106"/>
  <c r="D5125" i="106" s="1"/>
  <c r="D114" i="5"/>
  <c r="D5" i="4" s="1"/>
  <c r="B3406" i="106" s="1"/>
  <c r="D3406" i="106" s="1"/>
  <c r="B5360" i="106"/>
  <c r="D5360" i="106" s="1"/>
  <c r="F114" i="5"/>
  <c r="B5592" i="106"/>
  <c r="D5592" i="106" s="1"/>
  <c r="G114" i="5"/>
  <c r="B5741" i="106"/>
  <c r="D5741" i="106" s="1"/>
  <c r="C121" i="5"/>
  <c r="B5132" i="106" s="1"/>
  <c r="D5132" i="106" s="1"/>
  <c r="D121" i="5"/>
  <c r="B5367" i="106"/>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c r="D5899" i="106" s="1"/>
  <c r="I172" i="5"/>
  <c r="I173" i="5" s="1"/>
  <c r="B4363" i="106"/>
  <c r="D4363" i="106" s="1"/>
  <c r="J172" i="5"/>
  <c r="B6396" i="106"/>
  <c r="D6396" i="106" s="1"/>
  <c r="K172" i="5"/>
  <c r="B5000" i="106"/>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J274" i="5" s="1"/>
  <c r="B7054" i="106" s="1"/>
  <c r="D7054" i="106" s="1"/>
  <c r="K178" i="5"/>
  <c r="B4951" i="106"/>
  <c r="D4951" i="106" s="1"/>
  <c r="C184" i="5"/>
  <c r="B5232" i="106" s="1"/>
  <c r="D5232" i="106"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c r="D4413" i="106" s="1"/>
  <c r="G216" i="5"/>
  <c r="B4414" i="106" s="1"/>
  <c r="D4414" i="106" s="1"/>
  <c r="D224" i="5"/>
  <c r="B5470" i="106" s="1"/>
  <c r="D5470" i="106" s="1"/>
  <c r="F224" i="5"/>
  <c r="B5703" i="106" s="1"/>
  <c r="D5703" i="106" s="1"/>
  <c r="G224" i="5"/>
  <c r="B5829" i="106" s="1"/>
  <c r="D5829" i="106" s="1"/>
  <c r="B5304" i="106"/>
  <c r="D5304" i="106" s="1"/>
  <c r="D228" i="5"/>
  <c r="B5488" i="106"/>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K259" i="5"/>
  <c r="K273" i="5" s="1"/>
  <c r="B4442" i="106" s="1"/>
  <c r="D4442" i="106" s="1"/>
  <c r="B6840" i="106"/>
  <c r="D6840" i="106" s="1"/>
  <c r="I274" i="5"/>
  <c r="E4" i="4"/>
  <c r="B2630" i="106" s="1"/>
  <c r="D2630" i="106" s="1"/>
  <c r="C5" i="4"/>
  <c r="B3405" i="106" s="1"/>
  <c r="D3405" i="106" s="1"/>
  <c r="F5" i="4"/>
  <c r="B3408" i="106" s="1"/>
  <c r="D3408" i="106" s="1"/>
  <c r="G5" i="4"/>
  <c r="B3409" i="106" s="1"/>
  <c r="D3409" i="106" s="1"/>
  <c r="G14" i="4"/>
  <c r="B2609" i="106" s="1"/>
  <c r="D2609" i="106" s="1"/>
  <c r="C14" i="4"/>
  <c r="B2558" i="106" s="1"/>
  <c r="D2558" i="106" s="1"/>
  <c r="D14" i="4"/>
  <c r="B2570" i="106" s="1"/>
  <c r="D2570" i="106" s="1"/>
  <c r="F14" i="4"/>
  <c r="E15" i="4"/>
  <c r="B2633" i="106" s="1"/>
  <c r="D2633" i="106" s="1"/>
  <c r="K15" i="4"/>
  <c r="B3573" i="106"/>
  <c r="D3573" i="106" s="1"/>
  <c r="D7" i="118"/>
  <c r="D8" i="118"/>
  <c r="D9" i="118"/>
  <c r="H14" i="118"/>
  <c r="H19" i="118"/>
  <c r="H24" i="118"/>
  <c r="H28" i="118"/>
  <c r="D11" i="37"/>
  <c r="D22" i="37"/>
  <c r="J22" i="37"/>
  <c r="L22" i="37"/>
  <c r="D24" i="37"/>
  <c r="B4270" i="106" s="1"/>
  <c r="D4270" i="106" s="1"/>
  <c r="B83" i="36"/>
  <c r="B2597" i="106"/>
  <c r="D2597" i="106" s="1"/>
  <c r="D9" i="7"/>
  <c r="B1767" i="106" s="1"/>
  <c r="D1767" i="106" s="1"/>
  <c r="D14" i="7"/>
  <c r="B1770" i="106" s="1"/>
  <c r="D1770" i="106" s="1"/>
  <c r="F130" i="34"/>
  <c r="F128" i="34"/>
  <c r="F126" i="34"/>
  <c r="F94" i="34"/>
  <c r="B6014" i="106"/>
  <c r="D6014" i="106" s="1"/>
  <c r="B5847" i="106"/>
  <c r="D5847" i="106" s="1"/>
  <c r="B5599" i="106"/>
  <c r="D5599" i="106" s="1"/>
  <c r="K274" i="5"/>
  <c r="K7" i="4" s="1"/>
  <c r="B3718" i="106" s="1"/>
  <c r="D3718" i="106" s="1"/>
  <c r="J109" i="5"/>
  <c r="J4" i="4" s="1"/>
  <c r="B6220" i="106" s="1"/>
  <c r="D6220" i="106" s="1"/>
  <c r="H109" i="5"/>
  <c r="B6025" i="106" s="1"/>
  <c r="D6025" i="106" s="1"/>
  <c r="D7" i="7"/>
  <c r="B1763" i="106" s="1"/>
  <c r="D1763" i="106" s="1"/>
  <c r="D18" i="7"/>
  <c r="B4105" i="106" s="1"/>
  <c r="D4105" i="106" s="1"/>
  <c r="D11" i="7"/>
  <c r="B1768" i="106" s="1"/>
  <c r="D1768" i="106" s="1"/>
  <c r="D15" i="7"/>
  <c r="B1772" i="106" s="1"/>
  <c r="D1772" i="106" s="1"/>
  <c r="B5618" i="106" l="1"/>
  <c r="D5618" i="106" s="1"/>
  <c r="B4216" i="106"/>
  <c r="D4216" i="106" s="1"/>
  <c r="I6" i="4"/>
  <c r="B5011" i="106" s="1"/>
  <c r="D5011" i="106" s="1"/>
  <c r="D17" i="7"/>
  <c r="B4104" i="106" s="1"/>
  <c r="D4104" i="106" s="1"/>
  <c r="G172" i="5"/>
  <c r="F104" i="34"/>
  <c r="B2026" i="106"/>
  <c r="D2026" i="106" s="1"/>
  <c r="M16" i="3"/>
  <c r="F42" i="34"/>
  <c r="D7245" i="106"/>
  <c r="J204" i="29"/>
  <c r="B7072" i="106" s="1"/>
  <c r="D7072" i="106" s="1"/>
  <c r="B7064" i="106"/>
  <c r="D7064" i="106" s="1"/>
  <c r="H4" i="4"/>
  <c r="B2655" i="106" s="1"/>
  <c r="D2655" i="106" s="1"/>
  <c r="F106" i="34"/>
  <c r="J173" i="5"/>
  <c r="F110" i="34"/>
  <c r="F129" i="34"/>
  <c r="D4" i="7"/>
  <c r="B1760" i="106" s="1"/>
  <c r="D1760" i="106" s="1"/>
  <c r="J13" i="4"/>
  <c r="B7042" i="106" s="1"/>
  <c r="D7042" i="106" s="1"/>
  <c r="B6839" i="106"/>
  <c r="D6839" i="106" s="1"/>
  <c r="B4396" i="106"/>
  <c r="D4396" i="106" s="1"/>
  <c r="B6400" i="106"/>
  <c r="D6400" i="106" s="1"/>
  <c r="F47" i="34"/>
  <c r="B7211" i="106"/>
  <c r="D7211" i="106" s="1"/>
  <c r="K329" i="29"/>
  <c r="B7215" i="106" s="1"/>
  <c r="D7215" i="106" s="1"/>
  <c r="B7206" i="106"/>
  <c r="D7206" i="106" s="1"/>
  <c r="H352" i="29"/>
  <c r="B7242" i="106" s="1"/>
  <c r="D7242" i="106" s="1"/>
  <c r="E17" i="145"/>
  <c r="G17" i="145" s="1"/>
  <c r="B1134" i="106"/>
  <c r="D1134" i="106" s="1"/>
  <c r="K286" i="29"/>
  <c r="B1512" i="106"/>
  <c r="D1512" i="106" s="1"/>
  <c r="F45" i="34"/>
  <c r="H173" i="5"/>
  <c r="D13" i="7"/>
  <c r="B3726" i="106" s="1"/>
  <c r="D3726" i="106" s="1"/>
  <c r="D172" i="5"/>
  <c r="B5412" i="106" s="1"/>
  <c r="D5412" i="106" s="1"/>
  <c r="F66" i="34"/>
  <c r="K76" i="4"/>
  <c r="B3586" i="106" s="1"/>
  <c r="D3586" i="106" s="1"/>
  <c r="B3703" i="106"/>
  <c r="D3703" i="106" s="1"/>
  <c r="I24" i="12"/>
  <c r="H129" i="29"/>
  <c r="H150" i="29" s="1"/>
  <c r="B1273" i="106" s="1"/>
  <c r="D1273" i="106" s="1"/>
  <c r="B1264" i="106"/>
  <c r="D1264" i="106" s="1"/>
  <c r="E16" i="145"/>
  <c r="G16" i="145" s="1"/>
  <c r="B1131" i="106"/>
  <c r="D1131" i="106" s="1"/>
  <c r="B3675" i="106"/>
  <c r="D3675" i="106" s="1"/>
  <c r="K349" i="29"/>
  <c r="B3676" i="106" s="1"/>
  <c r="D3676" i="106" s="1"/>
  <c r="B3170" i="106"/>
  <c r="D3170" i="106" s="1"/>
  <c r="B2029" i="106"/>
  <c r="D2029" i="106" s="1"/>
  <c r="M19" i="3"/>
  <c r="B276" i="106" s="1"/>
  <c r="D276" i="106" s="1"/>
  <c r="F77" i="4"/>
  <c r="B3255" i="106" s="1"/>
  <c r="D3255" i="106" s="1"/>
  <c r="B3254" i="106"/>
  <c r="D3254" i="106" s="1"/>
  <c r="B2028" i="106"/>
  <c r="D2028" i="106" s="1"/>
  <c r="M18" i="3"/>
  <c r="B275" i="106" s="1"/>
  <c r="D275" i="106" s="1"/>
  <c r="K110" i="29"/>
  <c r="K84" i="29"/>
  <c r="D6103" i="106"/>
  <c r="K28" i="118"/>
  <c r="O27" i="118" s="1"/>
  <c r="O29" i="118" s="1"/>
  <c r="F21" i="8"/>
  <c r="E305" i="29"/>
  <c r="B1536" i="106" s="1"/>
  <c r="D1536" i="106" s="1"/>
  <c r="K278" i="29"/>
  <c r="J88" i="28"/>
  <c r="D30" i="36" s="1"/>
  <c r="B2027" i="106"/>
  <c r="D2027" i="106" s="1"/>
  <c r="M17" i="3"/>
  <c r="B274" i="106" s="1"/>
  <c r="D274" i="106" s="1"/>
  <c r="E102" i="29"/>
  <c r="B2790" i="106" s="1"/>
  <c r="D2790" i="106" s="1"/>
  <c r="L41" i="3"/>
  <c r="K16" i="11"/>
  <c r="B2055" i="106" s="1"/>
  <c r="D2055" i="106" s="1"/>
  <c r="L13" i="11"/>
  <c r="B2060" i="106" s="1"/>
  <c r="D2060" i="106" s="1"/>
  <c r="F16" i="11"/>
  <c r="L5" i="11"/>
  <c r="B2056" i="106" s="1"/>
  <c r="D2056" i="106" s="1"/>
  <c r="K24" i="12"/>
  <c r="B7733" i="106" s="1"/>
  <c r="D7733" i="106" s="1"/>
  <c r="N22" i="3"/>
  <c r="B283" i="106" s="1"/>
  <c r="D283" i="106" s="1"/>
  <c r="D75" i="36"/>
  <c r="F19" i="7"/>
  <c r="H33" i="118"/>
  <c r="B7759" i="106"/>
  <c r="D7759" i="106" s="1"/>
  <c r="B7760" i="106"/>
  <c r="D7760" i="106" s="1"/>
  <c r="I76" i="4"/>
  <c r="B3318" i="106" s="1"/>
  <c r="D3318" i="106" s="1"/>
  <c r="K92" i="29"/>
  <c r="B2089" i="106" s="1"/>
  <c r="D2089" i="106" s="1"/>
  <c r="B2976" i="106"/>
  <c r="D2976" i="106" s="1"/>
  <c r="D37" i="108"/>
  <c r="F37" i="108"/>
  <c r="G30" i="108"/>
  <c r="E30" i="108"/>
  <c r="D27" i="108"/>
  <c r="F26" i="108"/>
  <c r="F40" i="108" s="1"/>
  <c r="G42" i="108" s="1"/>
  <c r="B1126" i="106"/>
  <c r="D1126" i="106" s="1"/>
  <c r="D26" i="108"/>
  <c r="B1124" i="106"/>
  <c r="D1124" i="106" s="1"/>
  <c r="F38" i="34"/>
  <c r="F35" i="34"/>
  <c r="F105" i="34"/>
  <c r="C172" i="5"/>
  <c r="C173" i="5" s="1"/>
  <c r="B5223" i="106" s="1"/>
  <c r="D5223" i="106" s="1"/>
  <c r="C109" i="5"/>
  <c r="E28" i="108"/>
  <c r="C150" i="29"/>
  <c r="B1226" i="106" s="1"/>
  <c r="D1226" i="106" s="1"/>
  <c r="B1241" i="106"/>
  <c r="D1241" i="106" s="1"/>
  <c r="E150" i="29"/>
  <c r="B1242" i="106" s="1"/>
  <c r="D1242" i="106" s="1"/>
  <c r="B1239" i="106"/>
  <c r="D1239" i="106" s="1"/>
  <c r="G26" i="108"/>
  <c r="D173" i="5"/>
  <c r="D109" i="5"/>
  <c r="D4" i="4" s="1"/>
  <c r="B2564" i="106" s="1"/>
  <c r="D2564" i="106" s="1"/>
  <c r="D5" i="7"/>
  <c r="B1761" i="106" s="1"/>
  <c r="D1761" i="106" s="1"/>
  <c r="E204" i="29"/>
  <c r="B1353" i="106" s="1"/>
  <c r="D1353" i="106" s="1"/>
  <c r="G38" i="108"/>
  <c r="E38" i="108"/>
  <c r="G29" i="108"/>
  <c r="F65" i="34"/>
  <c r="B1365" i="106"/>
  <c r="D1365" i="106" s="1"/>
  <c r="C204" i="29"/>
  <c r="B1340" i="106" s="1"/>
  <c r="D1340" i="106" s="1"/>
  <c r="K178" i="29"/>
  <c r="F13" i="4" s="1"/>
  <c r="B2596" i="106" s="1"/>
  <c r="D2596" i="106" s="1"/>
  <c r="E29" i="108"/>
  <c r="F173" i="5"/>
  <c r="B5653" i="106" s="1"/>
  <c r="D5653" i="106" s="1"/>
  <c r="F109" i="5"/>
  <c r="F4" i="4" s="1"/>
  <c r="B2591" i="106" s="1"/>
  <c r="D2591" i="106" s="1"/>
  <c r="K223" i="29"/>
  <c r="B1474" i="106" s="1"/>
  <c r="D1474" i="106" s="1"/>
  <c r="F71" i="34"/>
  <c r="B7076" i="106"/>
  <c r="D7076" i="106" s="1"/>
  <c r="G109" i="5"/>
  <c r="B6024" i="106" s="1"/>
  <c r="D6024" i="106" s="1"/>
  <c r="F61" i="34"/>
  <c r="B1746" i="106"/>
  <c r="D1746" i="106" s="1"/>
  <c r="I77" i="4"/>
  <c r="B3319" i="106" s="1"/>
  <c r="D3319" i="106" s="1"/>
  <c r="J275" i="5"/>
  <c r="B7055" i="106" s="1"/>
  <c r="D7055" i="106" s="1"/>
  <c r="B6352" i="106"/>
  <c r="D6352" i="106" s="1"/>
  <c r="K339" i="29"/>
  <c r="B3670" i="106" s="1"/>
  <c r="D3670" i="106" s="1"/>
  <c r="H341" i="29"/>
  <c r="G354" i="29"/>
  <c r="B3650" i="106" s="1"/>
  <c r="D3650" i="106" s="1"/>
  <c r="K109" i="5"/>
  <c r="K275" i="5" s="1"/>
  <c r="B6023" i="106" s="1"/>
  <c r="D6023" i="106" s="1"/>
  <c r="D12" i="7"/>
  <c r="B1769" i="106" s="1"/>
  <c r="D1769" i="106" s="1"/>
  <c r="L354" i="29"/>
  <c r="L331" i="29"/>
  <c r="L305"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B7230" i="106"/>
  <c r="D7230" i="106" s="1"/>
  <c r="I341" i="29"/>
  <c r="J16" i="4"/>
  <c r="B6226" i="106" s="1"/>
  <c r="D6226" i="106" s="1"/>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B3640" i="106"/>
  <c r="D3640" i="106" s="1"/>
  <c r="F341" i="29"/>
  <c r="C354" i="29"/>
  <c r="B3622" i="106" s="1"/>
  <c r="D3622"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5914" i="106"/>
  <c r="D5914" i="106" s="1"/>
  <c r="J7" i="4"/>
  <c r="D274" i="5"/>
  <c r="B7270" i="106"/>
  <c r="C34" i="131"/>
  <c r="B1879" i="106" l="1"/>
  <c r="D1879" i="106" s="1"/>
  <c r="H22" i="37"/>
  <c r="B1151" i="106"/>
  <c r="D1151" i="106" s="1"/>
  <c r="K112" i="29"/>
  <c r="H6" i="4"/>
  <c r="B2656" i="106" s="1"/>
  <c r="D2656" i="106" s="1"/>
  <c r="B5906" i="106"/>
  <c r="D5906" i="106" s="1"/>
  <c r="G173" i="5"/>
  <c r="B5770" i="106"/>
  <c r="D5770" i="106" s="1"/>
  <c r="D7250" i="106"/>
  <c r="M23" i="3"/>
  <c r="B279" i="106" s="1"/>
  <c r="D279" i="106" s="1"/>
  <c r="B273" i="106"/>
  <c r="D273" i="106" s="1"/>
  <c r="K331" i="29"/>
  <c r="K332" i="29" s="1"/>
  <c r="B7225" i="106" s="1"/>
  <c r="D7225" i="106" s="1"/>
  <c r="D7252" i="106"/>
  <c r="B2031" i="106"/>
  <c r="D2031" i="106" s="1"/>
  <c r="M40" i="3"/>
  <c r="B3724" i="106"/>
  <c r="D3724" i="106" s="1"/>
  <c r="G15" i="4"/>
  <c r="B6032" i="106" s="1"/>
  <c r="D6032" i="106" s="1"/>
  <c r="F73" i="34"/>
  <c r="B1996" i="106"/>
  <c r="D1996" i="106" s="1"/>
  <c r="I26" i="12"/>
  <c r="B7741" i="106" s="1"/>
  <c r="D7741" i="106" s="1"/>
  <c r="B6397" i="106"/>
  <c r="D6397" i="106" s="1"/>
  <c r="J6" i="4"/>
  <c r="B6221" i="106" s="1"/>
  <c r="D6221" i="106" s="1"/>
  <c r="D7255" i="106"/>
  <c r="H8" i="4"/>
  <c r="H275" i="5"/>
  <c r="D7256" i="106"/>
  <c r="K77" i="4"/>
  <c r="B3587" i="106" s="1"/>
  <c r="D3587" i="106" s="1"/>
  <c r="K352" i="29"/>
  <c r="D7251" i="106"/>
  <c r="F175" i="34"/>
  <c r="F6" i="4"/>
  <c r="B2593" i="106" s="1"/>
  <c r="D2593" i="106" s="1"/>
  <c r="B5356" i="106"/>
  <c r="D5356" i="106" s="1"/>
  <c r="B1515" i="106"/>
  <c r="D1515" i="106" s="1"/>
  <c r="G16" i="4"/>
  <c r="B2611" i="106" s="1"/>
  <c r="D2611" i="106" s="1"/>
  <c r="B2917" i="106"/>
  <c r="D2917" i="106" s="1"/>
  <c r="D59" i="36"/>
  <c r="L16" i="11"/>
  <c r="B2061" i="106" s="1"/>
  <c r="D2061" i="106" s="1"/>
  <c r="K26" i="12"/>
  <c r="B7743" i="106" s="1"/>
  <c r="D7743" i="106" s="1"/>
  <c r="K102" i="29"/>
  <c r="B1145" i="106" s="1"/>
  <c r="D1145" i="106" s="1"/>
  <c r="D40" i="108"/>
  <c r="E42" i="108" s="1"/>
  <c r="C114" i="29"/>
  <c r="B757" i="106" s="1"/>
  <c r="D757" i="106" s="1"/>
  <c r="C6" i="4"/>
  <c r="B2553" i="106" s="1"/>
  <c r="D2553" i="106" s="1"/>
  <c r="B5214" i="106"/>
  <c r="D5214" i="106" s="1"/>
  <c r="B5121" i="106"/>
  <c r="D5121" i="106" s="1"/>
  <c r="C4" i="4"/>
  <c r="B2551" i="106" s="1"/>
  <c r="D2551" i="106" s="1"/>
  <c r="B5421" i="106"/>
  <c r="D5421" i="106" s="1"/>
  <c r="D6" i="4"/>
  <c r="B2566" i="106" s="1"/>
  <c r="D2566" i="106" s="1"/>
  <c r="B1381" i="106"/>
  <c r="D1381" i="106" s="1"/>
  <c r="F274" i="5"/>
  <c r="B5719" i="106" s="1"/>
  <c r="D5719" i="106" s="1"/>
  <c r="B5588" i="106"/>
  <c r="D5588" i="106" s="1"/>
  <c r="G4" i="4"/>
  <c r="B2603" i="106" s="1"/>
  <c r="D2603" i="106" s="1"/>
  <c r="G12" i="4"/>
  <c r="B2607" i="106" s="1"/>
  <c r="D2607" i="106" s="1"/>
  <c r="D19" i="7"/>
  <c r="B1775" i="106" s="1"/>
  <c r="D1775" i="106" s="1"/>
  <c r="K341" i="29"/>
  <c r="B3656" i="106"/>
  <c r="D3656" i="106" s="1"/>
  <c r="H354" i="29"/>
  <c r="B3660" i="106" s="1"/>
  <c r="D3660" i="106" s="1"/>
  <c r="K4" i="4"/>
  <c r="B6028" i="106"/>
  <c r="D6028"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K306" i="29"/>
  <c r="B1561" i="106" s="1"/>
  <c r="D1561" i="106" s="1"/>
  <c r="B6222" i="106"/>
  <c r="D6222" i="106" s="1"/>
  <c r="J8" i="4"/>
  <c r="B2658" i="106"/>
  <c r="D2658" i="106" s="1"/>
  <c r="H10" i="4"/>
  <c r="B4127" i="106" s="1"/>
  <c r="D4127" i="106" s="1"/>
  <c r="D7" i="4"/>
  <c r="D275" i="5"/>
  <c r="B5507" i="106"/>
  <c r="D5507" i="106" s="1"/>
  <c r="B7298" i="106"/>
  <c r="C35" i="131"/>
  <c r="B7299" i="106" s="1"/>
  <c r="B5778" i="106" l="1"/>
  <c r="D5778" i="106" s="1"/>
  <c r="G6" i="4"/>
  <c r="B2604" i="106" s="1"/>
  <c r="D2604" i="106" s="1"/>
  <c r="C15" i="4"/>
  <c r="B2559" i="106" s="1"/>
  <c r="D2559" i="106" s="1"/>
  <c r="C16" i="4"/>
  <c r="B2560" i="106" s="1"/>
  <c r="D2560" i="106" s="1"/>
  <c r="B7019" i="106"/>
  <c r="D7019" i="106" s="1"/>
  <c r="M41" i="3"/>
  <c r="B280" i="106"/>
  <c r="D280" i="106" s="1"/>
  <c r="K114" i="29"/>
  <c r="F8" i="34" s="1"/>
  <c r="F7" i="4"/>
  <c r="F275" i="5"/>
  <c r="B5720" i="106" s="1"/>
  <c r="D5720" i="106" s="1"/>
  <c r="K13" i="4"/>
  <c r="B3572" i="106" s="1"/>
  <c r="D3572" i="106" s="1"/>
  <c r="B3672" i="106"/>
  <c r="D3672" i="106" s="1"/>
  <c r="B3569" i="106"/>
  <c r="D3569" i="106" s="1"/>
  <c r="K8" i="4"/>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152" i="106" l="1"/>
  <c r="D1152" i="106" s="1"/>
  <c r="K17" i="4"/>
  <c r="D60" i="36"/>
  <c r="B281" i="106"/>
  <c r="D281" i="106" s="1"/>
  <c r="B2594" i="106"/>
  <c r="D2594" i="106" s="1"/>
  <c r="F8" i="4"/>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l="1"/>
  <c r="H18" i="118"/>
  <c r="F14" i="34"/>
  <c r="F76" i="34" s="1"/>
  <c r="D6" i="146"/>
  <c r="F10" i="4"/>
  <c r="B4125" i="106" s="1"/>
  <c r="D4125" i="106" s="1"/>
  <c r="B2595" i="106"/>
  <c r="D2595"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D8" i="146"/>
  <c r="F176" i="34"/>
  <c r="F78" i="34"/>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K41" i="3" l="1"/>
  <c r="B3567" i="106"/>
  <c r="D3567" i="106" s="1"/>
  <c r="B212" i="106"/>
  <c r="D212" i="106" s="1"/>
  <c r="H41" i="3"/>
  <c r="B6216" i="106"/>
  <c r="D6216" i="106" s="1"/>
  <c r="D57" i="36"/>
  <c r="B123" i="106"/>
  <c r="D123" i="106" s="1"/>
  <c r="D41" i="3"/>
  <c r="B2912" i="106"/>
  <c r="D2912" i="106" s="1"/>
  <c r="I41" i="3"/>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213" i="106" l="1"/>
  <c r="D213" i="106" s="1"/>
  <c r="D55" i="36"/>
  <c r="B3568" i="106"/>
  <c r="D3568" i="106" s="1"/>
  <c r="D58" i="36"/>
  <c r="B170" i="106"/>
  <c r="D170" i="106" s="1"/>
  <c r="F41" i="3"/>
  <c r="B189" i="106"/>
  <c r="D189" i="106" s="1"/>
  <c r="G41" i="3"/>
  <c r="B124" i="106"/>
  <c r="D124" i="106" s="1"/>
  <c r="D51" i="36"/>
  <c r="N21" i="3"/>
  <c r="B140" i="106"/>
  <c r="D140" i="106" s="1"/>
  <c r="E41" i="3"/>
  <c r="B92" i="106"/>
  <c r="D92" i="106" s="1"/>
  <c r="C41" i="3"/>
  <c r="D82" i="36"/>
  <c r="B2913" i="106"/>
  <c r="D2913" i="106" s="1"/>
  <c r="D56"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71" i="106" l="1"/>
  <c r="D171" i="106" s="1"/>
  <c r="D53" i="36"/>
  <c r="B190" i="106"/>
  <c r="D190" i="106" s="1"/>
  <c r="D54" i="36"/>
  <c r="B141" i="106"/>
  <c r="D141" i="106" s="1"/>
  <c r="D52" i="36"/>
  <c r="B282" i="106"/>
  <c r="D282" i="106" s="1"/>
  <c r="N23" i="3"/>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<sst xmlns="http://schemas.openxmlformats.org/spreadsheetml/2006/main" count="5432" uniqueCount="2231">
  <si>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</si>
  <si>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</si>
  <si>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</si>
  <si>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</si>
  <si>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</si>
  <si>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</si>
  <si>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</si>
  <si>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</si>
  <si>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</si>
  <si>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</si>
  <si>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</si>
  <si>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</si>
  <si>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</si>
  <si>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</si>
  <si>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</si>
  <si>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</si>
  <si>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</si>
  <si>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</si>
  <si>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</si>
  <si>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</si>
  <si>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</si>
  <si>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</si>
  <si>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</si>
  <si>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</si>
  <si>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</si>
  <si>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</si>
  <si>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</si>
  <si>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</si>
  <si>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</si>
  <si>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</si>
  <si>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</si>
  <si>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</si>
  <si>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</si>
  <si>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</si>
  <si>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</si>
  <si>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</si>
  <si>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</si>
  <si>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</si>
  <si>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</si>
  <si>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</si>
  <si>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</si>
  <si>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</si>
  <si>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</si>
  <si>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</si>
  <si>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</si>
  <si>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</si>
  <si>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</si>
  <si>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</si>
  <si>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</si>
  <si>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</si>
  <si>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</si>
  <si>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</si>
  <si>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</si>
  <si>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</si>
  <si>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</si>
  <si>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</si>
  <si>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</si>
  <si>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</si>
  <si>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</si>
  <si>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</si>
  <si>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</si>
  <si>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</si>
  <si>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</si>
  <si>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</si>
  <si>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</si>
  <si>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</si>
  <si>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</si>
  <si>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</si>
  <si>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</si>
  <si>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</si>
  <si>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</si>
  <si>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</si>
  <si>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</si>
  <si>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</si>
  <si>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</si>
  <si>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</si>
  <si>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</si>
  <si>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</si>
  <si>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</si>
  <si>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</si>
  <si>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</si>
  <si>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</si>
  <si>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</si>
  <si>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</si>
  <si>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</si>
  <si>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</si>
  <si>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</si>
  <si>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</si>
  <si>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</si>
  <si>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</si>
  <si>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</si>
  <si>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</si>
  <si>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</si>
  <si>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</si>
  <si>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</si>
  <si>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</si>
  <si>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</si>
  <si>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</si>
  <si>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</si>
  <si>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</si>
  <si>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</si>
  <si>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</si>
  <si>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</si>
  <si>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</si>
  <si>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</si>
  <si>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</si>
  <si>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</si>
  <si>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</si>
  <si>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</si>
  <si>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</si>
  <si>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</si>
  <si>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</si>
  <si>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</si>
  <si>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</si>
  <si>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</si>
  <si>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</si>
  <si>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</si>
  <si>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</si>
  <si>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</si>
  <si>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</si>
  <si>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</si>
  <si>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</si>
  <si>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</si>
  <si>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</si>
  <si>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</si>
  <si>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</si>
  <si>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</si>
  <si>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</si>
  <si>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</si>
  <si>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</si>
  <si>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</si>
  <si>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</si>
  <si>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</si>
  <si>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</si>
  <si>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</si>
  <si>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</si>
  <si>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</si>
  <si>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</si>
  <si>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</si>
  <si>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</si>
  <si>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</si>
  <si>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</si>
  <si>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</si>
  <si>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</si>
  <si>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</si>
  <si>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</si>
  <si>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</si>
  <si>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</si>
  <si>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</si>
  <si>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</si>
  <si>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</si>
  <si>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</si>
  <si>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</si>
  <si>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</si>
  <si>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</si>
  <si>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</si>
  <si>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</si>
  <si>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</si>
  <si>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</si>
  <si>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</si>
  <si>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</si>
  <si>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</si>
  <si>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</si>
  <si>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</si>
  <si>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</si>
  <si>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</si>
  <si>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</si>
  <si>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</si>
  <si>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</si>
  <si>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</si>
  <si>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</si>
  <si>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</si>
  <si>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</si>
  <si>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</si>
  <si>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</si>
  <si>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</si>
  <si>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</si>
  <si>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</si>
  <si>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</si>
  <si>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</si>
  <si>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</si>
  <si>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</si>
  <si>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</si>
  <si>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</si>
  <si>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</si>
  <si>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</si>
  <si>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</si>
  <si>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</si>
  <si>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</si>
  <si>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</si>
  <si>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</si>
  <si>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</si>
  <si>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</si>
  <si>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</si>
  <si>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</si>
  <si>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</si>
  <si>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</si>
  <si>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</si>
  <si>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</si>
  <si>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</si>
  <si>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</si>
  <si>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</si>
  <si>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</si>
  <si>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</si>
  <si>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</si>
  <si>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</si>
  <si>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</si>
  <si>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</si>
  <si>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</si>
  <si>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</si>
  <si>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</si>
  <si>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</si>
  <si>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</si>
  <si>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</si>
  <si>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</si>
  <si>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</si>
  <si>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</si>
  <si>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</si>
  <si>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</si>
  <si>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</si>
  <si>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</si>
  <si>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</si>
  <si>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</si>
  <si>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</si>
  <si>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</si>
  <si>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</si>
  <si>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</si>
  <si>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</si>
  <si>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</si>
  <si>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</si>
  <si>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</si>
  <si>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</si>
  <si>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</si>
  <si>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</si>
  <si>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</si>
  <si>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</si>
  <si>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</si>
  <si>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</si>
  <si>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</si>
  <si>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</si>
  <si>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</si>
  <si>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</si>
  <si>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</si>
  <si>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</si>
  <si>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</si>
  <si>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</si>
  <si>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</si>
  <si>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</si>
  <si>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</si>
  <si>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</si>
  <si>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</si>
  <si>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</si>
  <si>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</si>
  <si>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</si>
  <si>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</si>
  <si>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</si>
  <si>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</si>
  <si>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</si>
  <si>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</si>
  <si>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</si>
  <si>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</si>
  <si>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</si>
  <si>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</si>
  <si>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</si>
  <si>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</si>
  <si>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</si>
  <si>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</si>
  <si>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</si>
  <si>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</si>
  <si>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</si>
  <si>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</si>
  <si>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</si>
  <si>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</si>
  <si>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</si>
  <si>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</si>
  <si>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</si>
  <si>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</si>
  <si>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</si>
  <si>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</si>
  <si>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</si>
  <si>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</si>
  <si>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</si>
  <si>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</si>
  <si>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</si>
  <si>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</si>
  <si>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</si>
  <si>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</si>
  <si>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</si>
  <si>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</si>
  <si>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</si>
  <si>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</si>
  <si>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</si>
  <si>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</si>
  <si>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</si>
  <si>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</si>
  <si>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</si>
  <si>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</si>
  <si>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</si>
  <si>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</si>
  <si>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</si>
  <si>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</si>
  <si>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</si>
  <si>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</si>
  <si>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</si>
  <si>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</si>
  <si>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</si>
  <si>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</si>
  <si>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</si>
  <si>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</si>
  <si>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</si>
  <si>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</si>
  <si>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</si>
  <si>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</si>
  <si>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</si>
  <si>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</si>
  <si>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</si>
  <si>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</si>
  <si>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</si>
  <si>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</si>
  <si>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</si>
  <si>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</si>
  <si>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</si>
  <si>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</si>
  <si>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</si>
  <si>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</si>
  <si>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</si>
  <si>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</si>
  <si>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</si>
  <si>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</si>
  <si>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</si>
  <si>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</si>
  <si>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</si>
  <si>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</si>
  <si>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</si>
  <si>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</si>
  <si>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</si>
  <si>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</si>
  <si>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</si>
  <si>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</si>
  <si>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</si>
  <si>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</si>
  <si>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</si>
  <si>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</si>
  <si>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</si>
  <si>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</si>
  <si>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</si>
  <si>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</si>
  <si>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</si>
  <si>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</si>
  <si>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</si>
  <si>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</si>
  <si>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</si>
  <si>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</si>
  <si>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</si>
  <si>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</si>
  <si>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</si>
  <si>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</si>
  <si>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</si>
  <si>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</si>
  <si>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</si>
  <si>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</si>
  <si>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</si>
  <si>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</si>
  <si>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</si>
  <si>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</si>
  <si>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</si>
  <si>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</si>
  <si>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</si>
  <si>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</si>
  <si>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</si>
  <si>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</si>
  <si>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</si>
  <si>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</si>
  <si>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</si>
  <si>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</si>
  <si>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</si>
  <si>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</si>
  <si>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</si>
  <si>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</si>
  <si>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</si>
  <si>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</si>
  <si>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</si>
  <si>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</si>
  <si>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</si>
  <si>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</si>
  <si>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</si>
  <si>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</si>
  <si>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</si>
  <si>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</si>
  <si>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</si>
  <si>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</si>
  <si>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</si>
  <si>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</si>
  <si>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</si>
  <si>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</si>
  <si>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</si>
  <si>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</si>
  <si>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</si>
  <si>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</si>
  <si>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</si>
  <si>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</si>
  <si>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</si>
  <si>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</si>
  <si>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</si>
  <si>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</si>
  <si>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</si>
  <si>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</si>
  <si>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</si>
  <si>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</si>
  <si>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</si>
  <si>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</si>
  <si>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</si>
  <si>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</si>
  <si>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</si>
  <si>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</si>
  <si>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</si>
  <si>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</si>
  <si>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</si>
  <si>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</si>
  <si>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</si>
  <si>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</si>
  <si>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</si>
  <si>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</si>
  <si>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</si>
  <si>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</si>
  <si>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</si>
  <si>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</si>
  <si>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</si>
  <si>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</si>
  <si>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</si>
  <si>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</si>
  <si>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</si>
  <si>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</si>
  <si>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</si>
  <si>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</si>
  <si>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</si>
  <si>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</si>
  <si>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</si>
  <si>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</si>
  <si>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</si>
  <si>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</si>
  <si>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</si>
  <si>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</si>
  <si>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</si>
  <si>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</si>
  <si>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</si>
  <si>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</si>
  <si>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</si>
  <si>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</si>
  <si>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</si>
  <si>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</si>
  <si>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</si>
  <si>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</si>
  <si>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</si>
  <si>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</si>
  <si>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</si>
  <si>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</si>
  <si>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</si>
  <si>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</si>
  <si>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</si>
  <si>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</si>
  <si>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</si>
  <si>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</si>
  <si>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</si>
  <si>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</si>
  <si>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</si>
  <si>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</si>
  <si>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</si>
  <si>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</si>
  <si>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</si>
  <si>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</si>
  <si>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</si>
  <si>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</si>
  <si>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</si>
  <si>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</si>
  <si>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</si>
  <si>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</si>
  <si>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</si>
  <si>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</si>
  <si>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</si>
  <si>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</si>
  <si>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</si>
  <si>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</si>
  <si>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</si>
  <si>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</si>
  <si>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</si>
  <si>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</si>
  <si>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</si>
  <si>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</si>
  <si>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</si>
  <si>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</si>
  <si>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</si>
  <si>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</si>
  <si>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</si>
  <si>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</si>
  <si>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</si>
  <si>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</si>
  <si>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</si>
  <si>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</si>
  <si>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</si>
  <si>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</si>
  <si>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</si>
  <si>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</si>
  <si>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</si>
  <si>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</si>
  <si>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</si>
  <si>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</si>
  <si>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</si>
  <si>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</si>
  <si>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</si>
  <si>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</si>
  <si>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</si>
  <si>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</si>
  <si>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</si>
  <si>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</si>
  <si>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</si>
  <si>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</si>
  <si>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</si>
  <si>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</si>
  <si>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</si>
  <si>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</si>
  <si>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</si>
  <si>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</si>
  <si>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</si>
  <si>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</si>
  <si>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</si>
  <si>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</si>
  <si>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</si>
  <si>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</si>
  <si>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</si>
  <si>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</si>
  <si>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</si>
  <si>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</si>
  <si>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</si>
  <si>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</si>
  <si>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</si>
  <si>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</si>
  <si>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</si>
  <si>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</si>
  <si>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</si>
  <si>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</si>
  <si>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</si>
  <si>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</si>
  <si>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</si>
  <si>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</si>
  <si>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</si>
  <si>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</si>
  <si>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</si>
  <si>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</si>
  <si>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</si>
  <si>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</si>
  <si>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</si>
  <si>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</si>
  <si>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</si>
  <si>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</si>
  <si>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</si>
  <si>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</si>
  <si>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</si>
  <si>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</si>
  <si>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</si>
  <si>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</si>
  <si>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</si>
  <si>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</si>
  <si>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</si>
  <si>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</si>
  <si>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</si>
  <si>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</si>
  <si>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</si>
  <si>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</si>
  <si>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</si>
  <si>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</si>
  <si>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</si>
  <si>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</si>
  <si>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</si>
  <si>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</si>
  <si>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</si>
  <si>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</si>
  <si>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</si>
  <si>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</si>
  <si>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</si>
  <si>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</si>
  <si>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</si>
  <si>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</si>
  <si>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</si>
  <si>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</si>
  <si>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</si>
  <si>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</si>
  <si>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</si>
  <si>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</si>
  <si>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</si>
  <si>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</si>
  <si>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</si>
  <si>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</si>
  <si>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</si>
  <si>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</si>
  <si>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</si>
  <si>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</si>
  <si>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</si>
  <si>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</si>
  <si>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</si>
  <si>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</si>
  <si>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</si>
  <si>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</si>
  <si>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</si>
  <si>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</si>
  <si>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</si>
  <si>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</si>
  <si>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</si>
  <si>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</si>
  <si>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</si>
  <si>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</si>
  <si>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</si>
  <si>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</si>
  <si>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</si>
  <si>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</si>
  <si>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</si>
  <si>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</si>
  <si>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</si>
  <si>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</si>
  <si>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</si>
  <si>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</si>
  <si>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</si>
  <si>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</si>
  <si>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</si>
  <si>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</si>
  <si>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</si>
  <si>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</si>
  <si>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</si>
  <si>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</si>
  <si>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</si>
  <si>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</si>
  <si>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</si>
  <si>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</si>
  <si>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</si>
  <si>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</si>
  <si>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</si>
  <si>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</si>
  <si>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</si>
  <si>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</si>
  <si>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</si>
  <si>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</si>
  <si>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</si>
  <si>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</si>
  <si>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</si>
  <si>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</si>
  <si>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</si>
  <si>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</si>
  <si>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</si>
  <si>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</si>
  <si>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</si>
  <si>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</si>
  <si>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</si>
  <si>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</si>
  <si>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</si>
  <si>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</si>
  <si>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</si>
  <si>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</si>
  <si>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</si>
  <si>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</si>
  <si>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</si>
  <si>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</si>
  <si>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</si>
  <si>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</si>
  <si>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</si>
  <si>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</si>
  <si>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</si>
  <si>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</si>
  <si>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</si>
  <si>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</si>
  <si>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</si>
  <si>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</si>
  <si>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</si>
  <si>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</si>
  <si>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</si>
  <si>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</si>
  <si>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</si>
  <si>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</si>
  <si>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</si>
  <si>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</si>
  <si>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</si>
  <si>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</si>
  <si>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</si>
  <si>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</si>
  <si>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</si>
  <si>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</si>
  <si>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</si>
  <si>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</si>
  <si>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</si>
  <si>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</si>
  <si>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</si>
  <si>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</si>
  <si>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</si>
  <si>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</si>
  <si>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</si>
  <si>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</si>
  <si>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</si>
  <si>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</si>
  <si>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</si>
  <si>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</si>
  <si>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</si>
  <si>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</si>
  <si>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</si>
  <si>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</si>
  <si>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</si>
  <si>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</si>
  <si>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</si>
  <si>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</si>
  <si>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</si>
  <si>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</si>
  <si>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</si>
  <si>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</si>
  <si>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</si>
  <si>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</si>
  <si>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</si>
  <si>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</si>
  <si>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</si>
  <si>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</si>
  <si>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</si>
  <si>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</si>
  <si>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</si>
  <si>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</si>
  <si>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</si>
  <si>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</si>
  <si>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</si>
  <si>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</si>
  <si>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</si>
  <si>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</si>
  <si>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</si>
  <si>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</si>
  <si>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</si>
  <si>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</si>
  <si>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</si>
  <si>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</si>
  <si>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</si>
  <si>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</si>
  <si>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</si>
  <si>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</si>
  <si>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</si>
  <si>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</si>
  <si>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</si>
  <si>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</si>
  <si>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</si>
  <si>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</si>
  <si>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</si>
  <si>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</si>
  <si>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</si>
  <si>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</si>
  <si>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</si>
  <si>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</si>
  <si>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</si>
  <si>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</si>
  <si>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</si>
  <si>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</si>
  <si>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</si>
  <si>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</si>
  <si>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</si>
  <si>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</si>
  <si>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</si>
  <si>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</si>
  <si>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</si>
  <si>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</si>
  <si>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</si>
  <si>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</si>
  <si>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</si>
  <si>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</si>
  <si>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</si>
  <si>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</si>
  <si>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</si>
  <si>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</si>
  <si>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</si>
  <si>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</si>
  <si>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</si>
  <si>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</si>
  <si>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</si>
  <si>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</si>
  <si>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</si>
  <si>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</si>
  <si>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</si>
  <si>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</si>
  <si>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</si>
  <si>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</si>
  <si>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</si>
  <si>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</si>
  <si>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</si>
  <si>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</si>
  <si>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</si>
  <si>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</si>
  <si>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</si>
  <si>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</si>
  <si>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</si>
  <si>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</si>
  <si>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</si>
  <si>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</si>
  <si>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</si>
  <si>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</si>
  <si>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</si>
  <si>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</si>
  <si>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</si>
  <si>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</si>
  <si>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</si>
  <si>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</si>
  <si>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</si>
  <si>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</si>
  <si>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</si>
  <si>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</si>
  <si>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</si>
  <si>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</si>
  <si>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</si>
  <si>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</si>
  <si>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</si>
  <si>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</si>
  <si>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</si>
  <si>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</si>
  <si>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</si>
  <si>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</si>
  <si>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</si>
  <si>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</si>
  <si>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</si>
  <si>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</si>
  <si>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</si>
  <si>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</si>
  <si>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</si>
  <si>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</si>
  <si>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</si>
  <si>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</si>
  <si>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</si>
  <si>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</si>
  <si>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</si>
  <si>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</si>
  <si>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</si>
  <si>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</si>
  <si>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</si>
  <si>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</si>
  <si>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</si>
  <si>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</si>
  <si>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</si>
  <si>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</si>
  <si>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</si>
  <si>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</si>
  <si>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</si>
  <si>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</si>
  <si>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</si>
  <si>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</si>
  <si>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</si>
  <si>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</si>
  <si>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</si>
  <si>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</si>
  <si>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</si>
  <si>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</si>
  <si>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</si>
  <si>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</si>
  <si>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</si>
  <si>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</si>
  <si>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</si>
  <si>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</si>
  <si>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</si>
  <si>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</si>
  <si>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</si>
  <si>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</si>
  <si>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</si>
  <si>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</si>
  <si>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</si>
  <si>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</si>
  <si>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</si>
  <si>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</si>
  <si>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</si>
  <si>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</si>
  <si>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</si>
  <si>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</si>
  <si>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</si>
  <si>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</si>
  <si>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</si>
  <si>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</si>
  <si>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</si>
  <si>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</si>
  <si>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</si>
  <si>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</si>
  <si>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</si>
  <si>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</si>
  <si>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</si>
  <si>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</si>
  <si>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</si>
  <si>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</si>
  <si>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</si>
  <si>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</si>
  <si>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</si>
  <si>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</si>
  <si>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</si>
  <si>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</si>
  <si>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</si>
  <si>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</si>
  <si>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</si>
  <si>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</si>
  <si>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</si>
  <si>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</si>
  <si>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</si>
  <si>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</si>
  <si>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</si>
  <si>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</si>
  <si>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</si>
  <si>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</si>
  <si>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</si>
  <si>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</si>
  <si>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</si>
  <si>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</si>
  <si>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</si>
  <si>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</si>
  <si>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</si>
  <si>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</si>
  <si>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</si>
  <si>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</si>
  <si>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</si>
  <si>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</si>
  <si>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</si>
  <si>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</si>
  <si>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</si>
  <si>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</si>
  <si>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</si>
  <si>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</si>
  <si>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</si>
  <si>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</si>
  <si>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</si>
  <si>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</si>
  <si>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</si>
  <si>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</si>
  <si>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</si>
  <si>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</si>
  <si>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</si>
  <si>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</si>
  <si>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</si>
  <si>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</si>
  <si>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</si>
  <si>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</si>
  <si>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</si>
  <si>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</si>
  <si>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</si>
  <si>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</si>
  <si>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</si>
  <si>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</si>
  <si>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</si>
  <si>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</si>
  <si>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</si>
  <si>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</si>
  <si>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</si>
  <si>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</si>
  <si>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</si>
  <si>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</si>
  <si>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</si>
  <si>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</si>
  <si>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</si>
  <si>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</si>
  <si>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</si>
  <si>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</si>
  <si>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</si>
  <si>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</si>
  <si>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</si>
  <si>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</si>
  <si>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</si>
  <si>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</si>
  <si>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</si>
  <si>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</si>
  <si>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</si>
  <si>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</si>
  <si>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</si>
  <si>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</si>
  <si>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</si>
  <si>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</si>
  <si>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</si>
  <si>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</si>
  <si>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</si>
  <si>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</si>
  <si>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</si>
  <si>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</si>
  <si>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</si>
  <si>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</si>
  <si>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</si>
  <si>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</si>
  <si>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</si>
  <si>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</si>
  <si>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</si>
  <si>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</si>
  <si>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</si>
  <si>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</si>
  <si>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</si>
  <si>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</si>
  <si>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</si>
  <si>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</si>
  <si>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</si>
  <si>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</si>
  <si>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</si>
  <si>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</si>
  <si>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</si>
  <si>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</si>
  <si>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</si>
  <si>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</si>
  <si>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</si>
  <si>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</si>
  <si>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</si>
  <si>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</si>
  <si>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</si>
  <si>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</si>
  <si>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</si>
  <si>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</si>
  <si>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</si>
  <si>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</si>
  <si>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</si>
  <si>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</si>
  <si>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</si>
  <si>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</si>
  <si>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</si>
  <si>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</si>
  <si>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</si>
  <si>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</si>
  <si>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</si>
  <si>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</si>
  <si>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</si>
  <si>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</si>
  <si>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</si>
  <si>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</si>
  <si>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</si>
  <si>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</si>
  <si>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</si>
  <si>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</si>
  <si>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</si>
  <si>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</si>
  <si>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</si>
  <si>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</si>
  <si>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</si>
  <si>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</si>
  <si>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</si>
  <si>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</si>
  <si>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</si>
  <si>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</si>
  <si>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</si>
  <si>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</si>
  <si>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</si>
  <si>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</si>
  <si>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</si>
  <si>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</si>
  <si>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</si>
  <si>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</si>
  <si>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</si>
  <si>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</si>
  <si>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</si>
  <si>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</si>
  <si>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</si>
  <si>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</si>
  <si>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</si>
  <si>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</si>
  <si>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</si>
  <si>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</si>
  <si>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</si>
  <si>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</si>
  <si>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</si>
  <si>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</si>
  <si>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</si>
  <si>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</si>
  <si>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</si>
  <si>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</si>
  <si>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</si>
  <si>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</si>
  <si>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</si>
  <si>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</si>
  <si>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</si>
  <si>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</si>
  <si>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</si>
  <si>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</si>
  <si>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</si>
  <si>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</si>
  <si>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</si>
  <si>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</si>
  <si>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</si>
  <si>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</si>
  <si>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</si>
  <si>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</si>
  <si>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</si>
  <si>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</si>
  <si>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</si>
  <si>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</si>
  <si>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</si>
  <si>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</si>
  <si>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</si>
  <si>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</si>
  <si>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</si>
  <si>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</si>
  <si>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</si>
  <si>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</si>
  <si>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</si>
  <si>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</si>
  <si>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</si>
  <si>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</si>
  <si>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</si>
  <si>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</si>
  <si>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</si>
  <si>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</si>
  <si>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</si>
  <si>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</si>
  <si>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</si>
  <si>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</si>
  <si>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</si>
  <si>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</si>
  <si>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</si>
  <si>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</si>
  <si>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</si>
  <si>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</si>
  <si>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</si>
  <si>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</si>
  <si>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</si>
  <si>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</si>
  <si>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</si>
  <si>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</si>
  <si>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</si>
  <si>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</si>
  <si>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</si>
  <si>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</si>
  <si>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</si>
  <si>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</si>
  <si>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</si>
  <si>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</si>
  <si>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</si>
  <si>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</si>
  <si>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</si>
  <si>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</si>
  <si>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</si>
  <si>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</si>
  <si>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</si>
  <si>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</si>
  <si>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</si>
  <si>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</si>
  <si>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</si>
  <si>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</si>
  <si>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</si>
  <si>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</si>
  <si>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</si>
  <si>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</si>
  <si>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</si>
  <si>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</si>
  <si>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</si>
  <si>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</si>
  <si>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</si>
  <si>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</si>
  <si>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</si>
  <si>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</si>
  <si>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</si>
  <si>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</si>
  <si>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</si>
  <si>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</si>
  <si>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</si>
  <si>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</si>
  <si>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</si>
  <si>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</si>
  <si>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</si>
  <si>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</si>
  <si>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</si>
  <si>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</si>
  <si>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</si>
  <si>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</si>
  <si>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</si>
  <si>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</si>
  <si>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</si>
  <si>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</si>
  <si>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</si>
  <si>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</si>
  <si>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</si>
  <si>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</si>
  <si>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</si>
  <si>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</si>
  <si>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</si>
  <si>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</si>
  <si>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</si>
  <si>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</si>
  <si>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</si>
  <si>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</si>
  <si>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</si>
  <si>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</si>
  <si>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</si>
  <si>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</si>
  <si>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</si>
  <si>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</si>
  <si>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</si>
  <si>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</si>
  <si>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</si>
  <si>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</si>
  <si>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</si>
  <si>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</si>
  <si>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</si>
  <si>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</si>
  <si>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</si>
  <si>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</si>
  <si>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</si>
  <si>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</si>
  <si>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</si>
  <si>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</si>
  <si>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</si>
  <si>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</si>
  <si>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</si>
  <si>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</si>
  <si>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</si>
  <si>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</si>
  <si>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</si>
  <si>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</si>
  <si>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</si>
  <si>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</si>
  <si>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</si>
  <si>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</si>
  <si>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</si>
  <si>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</si>
  <si>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</si>
  <si>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</si>
  <si>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</si>
  <si>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</si>
  <si>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</si>
  <si>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</si>
  <si>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</si>
  <si>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</si>
  <si>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</si>
  <si>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</si>
  <si>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</si>
  <si>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</si>
  <si>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</si>
  <si>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</si>
  <si>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</si>
  <si>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</si>
  <si>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</si>
  <si>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</si>
  <si>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</si>
  <si>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</si>
  <si>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</si>
  <si>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</si>
  <si>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</si>
  <si>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</si>
  <si>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</si>
  <si>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</si>
  <si>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</si>
  <si>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</si>
  <si>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</si>
  <si>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</si>
  <si>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</si>
  <si>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</si>
  <si>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</si>
  <si>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</si>
  <si>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</si>
  <si>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</si>
  <si>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</si>
  <si>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</si>
  <si>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</si>
  <si>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</si>
  <si>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</si>
  <si>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</si>
  <si>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</si>
  <si>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</si>
  <si>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</si>
  <si>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</si>
  <si>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</si>
  <si>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</si>
  <si>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</si>
  <si>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</si>
  <si>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</si>
  <si>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</si>
  <si>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</si>
  <si>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</si>
  <si>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</si>
  <si>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</si>
  <si>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</si>
  <si>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</si>
  <si>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</si>
  <si>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</si>
  <si>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</si>
  <si>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</si>
  <si>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</si>
  <si>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</si>
  <si>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</si>
  <si>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</si>
  <si>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</si>
  <si>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</si>
  <si>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</si>
  <si>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</si>
  <si>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</si>
  <si>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</si>
  <si>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</si>
  <si>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</si>
  <si>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</si>
  <si>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</si>
  <si>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</si>
  <si>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</si>
  <si>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</si>
  <si>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</si>
  <si>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</si>
  <si>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</si>
  <si>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</si>
  <si>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</si>
  <si>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</si>
  <si>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</si>
  <si>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</si>
  <si>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</si>
  <si>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</si>
  <si>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</si>
  <si>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</si>
  <si>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</si>
  <si>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</si>
  <si>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</si>
  <si>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</si>
  <si>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</si>
  <si>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</si>
  <si>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</si>
  <si>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</si>
  <si>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</si>
  <si>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</si>
  <si>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</si>
  <si>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</si>
  <si>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</si>
  <si>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</si>
  <si>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</si>
  <si>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</si>
  <si>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</si>
  <si>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</si>
  <si>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</si>
  <si>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</si>
  <si>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</si>
  <si>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</si>
  <si>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</si>
  <si>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</si>
  <si>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</si>
  <si>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</si>
  <si>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</si>
  <si>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</si>
  <si>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</si>
  <si>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</si>
  <si>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</si>
  <si>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</si>
  <si>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</si>
  <si>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</si>
  <si>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</si>
  <si>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</si>
  <si>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</si>
  <si>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</si>
  <si>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</si>
  <si>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</si>
  <si>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</si>
  <si>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</si>
  <si>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</si>
  <si>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</si>
  <si>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</si>
  <si>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</si>
  <si>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</si>
  <si>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</si>
  <si>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</si>
  <si>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</si>
  <si>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</si>
  <si>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</si>
  <si>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</si>
  <si>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</si>
  <si>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</si>
  <si>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</si>
  <si>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</si>
  <si>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</si>
  <si>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</si>
  <si>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</si>
  <si>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</si>
  <si>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</si>
  <si>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</si>
  <si>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</si>
  <si>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</si>
  <si>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</si>
  <si>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</si>
  <si>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</si>
  <si>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</si>
  <si>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</si>
  <si>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</si>
  <si>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</si>
  <si>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</si>
  <si>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</si>
  <si>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</si>
  <si>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</si>
  <si>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</si>
  <si>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</si>
  <si>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</si>
  <si>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</si>
  <si>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</si>
  <si>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</si>
  <si>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</si>
  <si>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</si>
  <si>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</si>
  <si>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</si>
  <si>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</si>
  <si>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</si>
  <si>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</si>
  <si>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</si>
  <si>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</si>
  <si>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</si>
  <si>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</si>
  <si>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</si>
  <si>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</si>
  <si>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</si>
  <si>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</si>
  <si>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</si>
  <si>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</si>
  <si>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</si>
  <si>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</si>
  <si>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</si>
  <si>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</si>
  <si>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</si>
  <si>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</si>
  <si>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</si>
  <si>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</si>
  <si>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</si>
  <si>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</si>
  <si>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</si>
  <si>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</si>
  <si>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</si>
  <si>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</si>
  <si>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</si>
  <si>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</si>
  <si>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</si>
  <si>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</si>
  <si>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</si>
  <si>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</si>
  <si>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</si>
  <si>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</si>
  <si>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</si>
  <si>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</si>
  <si>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</si>
  <si>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</si>
  <si>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</si>
  <si>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</si>
  <si>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</si>
  <si>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</si>
  <si>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</si>
  <si>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</si>
  <si>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</si>
  <si>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</si>
  <si>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</si>
  <si>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</si>
  <si>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</si>
  <si>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</si>
  <si>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</si>
  <si>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</si>
  <si>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</si>
  <si>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</si>
  <si>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</si>
  <si>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</si>
  <si>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</si>
  <si>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</si>
  <si>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</si>
  <si>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</si>
  <si>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</si>
  <si>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</si>
  <si>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</si>
  <si>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</si>
  <si>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</si>
  <si>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</si>
  <si>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</si>
  <si>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</si>
  <si>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</si>
  <si>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</si>
  <si>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</si>
  <si>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</si>
  <si>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</si>
  <si>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</si>
  <si>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</si>
  <si>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</si>
  <si>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</si>
  <si>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</si>
  <si>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</si>
  <si>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</si>
  <si>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</si>
  <si>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</si>
  <si>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</si>
  <si>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</si>
  <si>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</si>
  <si>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</si>
  <si>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</si>
  <si>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</si>
  <si>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</si>
  <si>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</si>
  <si>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</si>
  <si>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</si>
  <si>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</si>
  <si>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</si>
  <si>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</si>
  <si>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</si>
  <si>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</si>
  <si>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</si>
  <si>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</si>
  <si>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</si>
  <si>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</si>
  <si>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</si>
  <si>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</si>
  <si>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</si>
  <si>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</si>
  <si>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</si>
  <si>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</si>
  <si>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</si>
  <si>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</si>
  <si>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</si>
  <si>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</si>
  <si>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</si>
  <si>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</si>
  <si>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</si>
  <si>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</si>
  <si>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</si>
  <si>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</si>
  <si>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</si>
  <si>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</si>
  <si>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</si>
  <si>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</si>
  <si>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</si>
  <si>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</si>
  <si>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</si>
  <si>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</si>
  <si>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</si>
  <si>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</si>
  <si>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</si>
  <si>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</si>
  <si>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</si>
  <si>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</si>
  <si>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</si>
  <si>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</si>
  <si>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</si>
  <si>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</si>
  <si>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</si>
  <si>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</si>
  <si>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</si>
  <si>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</si>
  <si>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</si>
  <si>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</si>
  <si>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</si>
  <si>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</si>
  <si>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</si>
  <si>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</si>
  <si>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</si>
  <si>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</si>
  <si>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</si>
  <si>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</si>
  <si>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</si>
  <si>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</si>
  <si>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</si>
  <si>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</si>
  <si>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</si>
  <si>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</si>
  <si>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</si>
  <si>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</si>
  <si>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</si>
  <si>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</si>
  <si>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</si>
  <si>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</si>
  <si>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</si>
  <si>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</si>
  <si>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</si>
  <si>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</si>
  <si>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</si>
  <si>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</si>
  <si>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</si>
  <si>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</si>
  <si>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</si>
  <si>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</si>
  <si>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</si>
  <si>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</si>
  <si>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</si>
  <si>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</si>
  <si>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</si>
  <si>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</si>
  <si>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</si>
  <si>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</si>
  <si>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</si>
  <si>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</si>
  <si>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</si>
  <si>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</si>
  <si>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</si>
  <si>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</si>
  <si>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</si>
  <si>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</si>
  <si>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</si>
  <si>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</si>
  <si>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</si>
  <si>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</si>
  <si>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</si>
  <si>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</si>
  <si>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</si>
  <si>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</si>
  <si>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</si>
  <si>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</si>
  <si>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</si>
  <si>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</si>
  <si>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</si>
  <si>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</si>
  <si>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</si>
  <si>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</si>
  <si>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</si>
  <si>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</si>
  <si>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</si>
  <si>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</si>
  <si>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</si>
  <si>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</si>
  <si>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</si>
  <si>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</si>
  <si>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</si>
  <si>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</si>
  <si>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</si>
  <si>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</si>
  <si>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</si>
  <si>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</si>
  <si>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</si>
  <si>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</si>
  <si>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</si>
  <si>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</si>
  <si>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</si>
  <si>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</si>
  <si>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</si>
  <si>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</si>
  <si>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</si>
  <si>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</si>
  <si>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</si>
  <si>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</si>
  <si>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</si>
  <si>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</si>
  <si>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</si>
  <si>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</si>
  <si>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</si>
  <si>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</si>
  <si>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</si>
  <si>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</si>
  <si>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</si>
  <si>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</si>
  <si>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</si>
  <si>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</si>
  <si>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</si>
  <si>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</si>
  <si>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</si>
  <si>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</si>
  <si>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</si>
  <si>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</si>
  <si>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</si>
  <si>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</si>
  <si>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</si>
  <si>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</si>
  <si>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</si>
  <si>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</si>
  <si>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</si>
  <si>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</si>
  <si>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</si>
  <si>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</si>
  <si>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</si>
  <si>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</si>
  <si>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</si>
  <si>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</si>
  <si>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</si>
  <si>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</si>
  <si>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</si>
  <si>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</si>
  <si>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</si>
  <si>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</si>
  <si>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</si>
  <si>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</si>
  <si>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</si>
  <si>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</si>
  <si>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</si>
  <si>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</si>
  <si>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</si>
  <si>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</si>
  <si>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</si>
  <si>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</si>
  <si>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</si>
  <si>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</si>
  <si>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</si>
  <si>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</si>
  <si>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</si>
  <si>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</si>
  <si>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</si>
  <si>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</si>
  <si>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</si>
  <si>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</si>
  <si>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</si>
  <si>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</si>
  <si>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</si>
  <si>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</si>
  <si>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</si>
  <si>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</si>
  <si>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</si>
  <si>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</si>
  <si>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</si>
  <si>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</si>
  <si>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</si>
  <si>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</si>
  <si>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</si>
  <si>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</si>
  <si>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</si>
  <si>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</si>
  <si>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</si>
  <si>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</si>
  <si>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</si>
  <si>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</si>
  <si>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</si>
  <si>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</si>
  <si>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</si>
  <si>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</si>
  <si>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</si>
  <si>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</si>
  <si>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</si>
  <si>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</si>
  <si>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</si>
  <si>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</si>
  <si>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</si>
  <si>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</si>
  <si>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</si>
  <si>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</si>
  <si>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</si>
  <si>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</si>
  <si>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</si>
  <si>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</si>
  <si>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</si>
  <si>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</si>
  <si>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</si>
  <si>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</si>
  <si>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</si>
  <si>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</si>
  <si>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</si>
  <si>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</si>
  <si>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</si>
  <si>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</si>
  <si>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</si>
  <si>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</si>
  <si>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</si>
  <si>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</si>
  <si>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</si>
  <si>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</si>
  <si>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</si>
  <si>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</si>
  <si>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</si>
  <si>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</si>
  <si>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</si>
  <si>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</si>
  <si>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</si>
  <si>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</si>
  <si>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</si>
  <si>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</si>
  <si>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</si>
  <si>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</si>
  <si>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</si>
  <si>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</si>
  <si>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</si>
  <si>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</si>
  <si>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</si>
  <si>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</si>
  <si>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</si>
  <si>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</si>
  <si>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</si>
  <si>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</si>
  <si>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</si>
  <si>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</si>
  <si>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</si>
  <si>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</si>
  <si>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</si>
  <si>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</si>
  <si>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</si>
  <si>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</si>
  <si>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</si>
  <si>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</si>
  <si>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</si>
  <si>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</si>
  <si>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</si>
  <si>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</si>
  <si>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</si>
  <si>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</si>
  <si>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</si>
  <si>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</si>
  <si>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</si>
  <si>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</si>
  <si>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</si>
  <si>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</si>
  <si>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</si>
  <si>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</si>
  <si>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</si>
  <si>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</si>
  <si>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</si>
  <si>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</si>
  <si>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</si>
  <si>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</si>
  <si>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</si>
  <si>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</si>
  <si>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</si>
  <si>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</si>
  <si>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</si>
  <si>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</si>
  <si>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</si>
  <si>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</si>
  <si>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</si>
  <si>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</si>
  <si>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</si>
  <si>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</si>
  <si>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</si>
  <si>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</si>
  <si>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</si>
  <si>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</si>
  <si>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</si>
  <si>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</si>
  <si>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</si>
  <si>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</si>
  <si>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</si>
  <si>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</si>
  <si>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</si>
  <si>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</si>
  <si>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</si>
  <si>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</si>
  <si>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</si>
  <si>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</si>
  <si>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</si>
  <si>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</si>
  <si>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</si>
  <si>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</si>
  <si>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</si>
  <si>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</si>
  <si>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</si>
  <si>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</si>
  <si>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</si>
  <si>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</si>
  <si>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</si>
  <si>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</si>
  <si>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</si>
  <si>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</si>
  <si>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</si>
  <si>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</si>
  <si>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</si>
  <si>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</si>
  <si>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</si>
  <si>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</si>
  <si>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</si>
  <si>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</si>
  <si>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</si>
  <si>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</si>
  <si>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</si>
  <si>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</si>
  <si>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</si>
  <si>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</si>
  <si>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</si>
  <si>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</si>
  <si>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</si>
  <si>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</si>
  <si>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</si>
  <si>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</si>
  <si>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</si>
  <si>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</si>
  <si>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</si>
  <si>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</si>
  <si>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</si>
  <si>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</si>
  <si>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</si>
  <si>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</si>
  <si>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</si>
  <si>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</si>
  <si>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</si>
  <si>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</si>
  <si>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</si>
  <si>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</si>
  <si>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</si>
  <si>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</si>
  <si>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</si>
  <si>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</si>
  <si>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</si>
  <si>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</si>
  <si>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</si>
  <si>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</si>
  <si>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</si>
  <si>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</si>
  <si>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</si>
  <si>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</si>
  <si>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</si>
  <si>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</si>
  <si>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</si>
  <si>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</si>
  <si>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</si>
  <si>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</si>
  <si>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</si>
  <si>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</si>
  <si>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</si>
  <si>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</si>
  <si>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</si>
  <si>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</si>
  <si>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</si>
  <si>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</si>
  <si>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</si>
  <si>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</si>
  <si>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</si>
  <si>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</si>
  <si>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</si>
  <si>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</si>
  <si>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</si>
  <si>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</si>
  <si>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</si>
  <si>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</si>
  <si>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</si>
  <si>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</si>
  <si>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</si>
  <si>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</si>
  <si>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</si>
  <si>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</si>
  <si>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</si>
  <si>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</si>
  <si>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</si>
  <si>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</si>
  <si>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</si>
  <si>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</si>
  <si>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</si>
  <si>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</si>
  <si>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</si>
  <si>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</si>
  <si>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</si>
  <si>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</si>
  <si>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</si>
  <si>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</si>
  <si>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</si>
  <si>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</si>
  <si>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</si>
  <si>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</si>
  <si>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</si>
  <si>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</si>
  <si>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</si>
  <si>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</si>
  <si>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</si>
  <si>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</si>
  <si>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</si>
  <si>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</si>
  <si>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</si>
  <si>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</si>
  <si>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</si>
  <si>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</si>
  <si>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</si>
  <si>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</si>
  <si>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</si>
  <si>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</si>
  <si>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</si>
  <si>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</si>
  <si>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</si>
  <si>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</si>
  <si>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</si>
  <si>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</si>
  <si>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</si>
  <si>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</si>
  <si>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</si>
  <si>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</si>
  <si>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</si>
  <si>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</si>
  <si>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</si>
  <si>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</si>
  <si>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</si>
  <si>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</si>
  <si>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</si>
  <si>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</si>
  <si>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</si>
  <si>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</si>
  <si>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</si>
  <si>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</si>
  <si>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</si>
  <si>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</si>
  <si>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</si>
  <si>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</si>
  <si>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</si>
  <si>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</si>
  <si>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</si>
  <si>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</si>
  <si>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</si>
  <si>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</si>
  <si>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</si>
  <si>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</si>
  <si>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</si>
  <si>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</si>
  <si>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</si>
  <si>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</si>
  <si>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</si>
  <si>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</si>
  <si>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</si>
  <si>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</si>
  <si>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</si>
  <si>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</si>
  <si>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</si>
  <si>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</si>
  <si>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</si>
  <si>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</si>
  <si>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</si>
  <si>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</si>
  <si>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</si>
  <si>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</si>
  <si>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</si>
  <si>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</si>
  <si>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</si>
  <si>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</si>
  <si>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</si>
  <si>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</si>
  <si>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</si>
  <si>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</si>
  <si>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</si>
  <si>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</si>
  <si>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</si>
  <si>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</si>
  <si>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</si>
  <si>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</si>
  <si>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</si>
  <si>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</si>
  <si>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</si>
  <si>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</si>
  <si>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</si>
  <si>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</si>
  <si>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</si>
  <si>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</si>
  <si>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</si>
  <si>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</si>
  <si>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</si>
  <si>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</si>
  <si>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</si>
  <si>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</si>
  <si>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</si>
  <si>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</si>
  <si>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</si>
  <si>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</si>
  <si>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</si>
  <si>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</si>
  <si>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</si>
  <si>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</si>
  <si>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</si>
  <si>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</si>
  <si>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</si>
  <si>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</si>
  <si>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</si>
  <si>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</si>
  <si>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</si>
  <si>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</si>
  <si>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</si>
  <si>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</si>
  <si>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</si>
  <si>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</si>
  <si>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</si>
  <si>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</si>
  <si>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</si>
  <si>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</si>
  <si>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</si>
  <si>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</si>
  <si>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</si>
  <si>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</si>
  <si>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</si>
  <si>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</si>
  <si>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</si>
  <si>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</si>
  <si>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</si>
  <si>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</si>
  <si>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</si>
  <si>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</si>
  <si>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</si>
  <si>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</si>
  <si>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</si>
  <si>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</si>
  <si>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</si>
  <si>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</si>
  <si>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</si>
  <si>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</si>
  <si>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</si>
  <si>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</si>
  <si>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</si>
  <si>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</si>
  <si>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</si>
  <si>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</si>
  <si>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</si>
  <si>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</si>
  <si>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</si>
  <si>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</si>
  <si>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</si>
  <si>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</si>
  <si>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</si>
  <si>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</si>
  <si>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</si>
  <si>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</si>
  <si>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</si>
  <si>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</si>
  <si>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</si>
  <si>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</si>
  <si>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</si>
  <si>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</si>
  <si>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</si>
  <si>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</si>
  <si>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</si>
  <si>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</si>
  <si>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</si>
  <si>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</si>
  <si>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</si>
  <si>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</si>
  <si>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</si>
  <si>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</si>
  <si>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</si>
  <si>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STEPHENSON</t>
  </si>
  <si>
    <t>501 E. SOUTH STREET</t>
  </si>
  <si>
    <t xml:space="preserve">FREEPORT </t>
  </si>
  <si>
    <t>X</t>
  </si>
  <si>
    <t>MIKE SCHIFFMAN</t>
  </si>
  <si>
    <t>815-232-0300</t>
  </si>
  <si>
    <t>815-235-4177</t>
  </si>
  <si>
    <t>for instructional special education salaries paid from GSA revenue code 3001.</t>
  </si>
  <si>
    <t>$8,276 of Special Education line item 10-1200-1100 denotes an expenditure from the Education Fund</t>
  </si>
  <si>
    <t>Wipfli LLP</t>
  </si>
  <si>
    <t>Matthew J. Schueler</t>
  </si>
  <si>
    <t>328 W. Stephenson St.</t>
  </si>
  <si>
    <t>Freeport</t>
  </si>
  <si>
    <t>815-233-1512</t>
  </si>
  <si>
    <t>815-233-1487</t>
  </si>
  <si>
    <t>066-004023</t>
  </si>
  <si>
    <t>mschueler@wipfli.com</t>
  </si>
  <si>
    <t>mike.schiffman@fsd145.org</t>
  </si>
  <si>
    <t>Limited Tax Capital Appreciation School Bond, Series 2003</t>
  </si>
  <si>
    <t>G.O Limited School Bonds, Series 2007</t>
  </si>
  <si>
    <t>Limited Refunding School Bonds, Series 2010B</t>
  </si>
  <si>
    <t>G.O. Refunding Limited School Bonds, Series 2014</t>
  </si>
  <si>
    <t>Northwest Special Education</t>
  </si>
  <si>
    <t>Career Tec</t>
  </si>
  <si>
    <t>N/A</t>
  </si>
  <si>
    <t>U.S. DEPARTMENT OF AGRICULTURE:</t>
  </si>
  <si>
    <t xml:space="preserve">  Through Illinois State Board of Education:</t>
  </si>
  <si>
    <t xml:space="preserve">    Dept. of Defense Fruits &amp; Vegetables Program</t>
  </si>
  <si>
    <t xml:space="preserve">    National School Lunch Program</t>
  </si>
  <si>
    <t xml:space="preserve">    Non-Cash Food Commodities Program</t>
  </si>
  <si>
    <t>15-4210-00</t>
  </si>
  <si>
    <t>16-4210-00</t>
  </si>
  <si>
    <t xml:space="preserve">    School Breakfast Program</t>
  </si>
  <si>
    <t>15-4220-00</t>
  </si>
  <si>
    <t>16-4220-00</t>
  </si>
  <si>
    <t xml:space="preserve">    Summer Food Service</t>
  </si>
  <si>
    <t>15-4225-00</t>
  </si>
  <si>
    <t xml:space="preserve">      Total U.S. DEPARTMENT OF AGRICULTURE</t>
  </si>
  <si>
    <t>U.S. DEPARTMENT OF DEFENSE:</t>
  </si>
  <si>
    <t xml:space="preserve">  Naval Junior Reserve Officer Training Corp.</t>
  </si>
  <si>
    <t xml:space="preserve">      TOTAL U.S. DEPARTMENT OF DEFENSE</t>
  </si>
  <si>
    <t>N4418A15 MDJROTC</t>
  </si>
  <si>
    <t>N4418A16 MDJROTC</t>
  </si>
  <si>
    <t>U.S. DEPARTMENT OF EDUCATION:</t>
  </si>
  <si>
    <t xml:space="preserve">      Total Low Income Cluster</t>
  </si>
  <si>
    <t>84.010A</t>
  </si>
  <si>
    <t>15-4300-00</t>
  </si>
  <si>
    <t>16-4300-00</t>
  </si>
  <si>
    <t xml:space="preserve">    Race to the Top</t>
  </si>
  <si>
    <t>84.413A</t>
  </si>
  <si>
    <t>15-4901-00</t>
  </si>
  <si>
    <t>16-4901-00</t>
  </si>
  <si>
    <t xml:space="preserve">    Title II - Teacher Quality</t>
  </si>
  <si>
    <t>84.367A</t>
  </si>
  <si>
    <t>15-4932-00</t>
  </si>
  <si>
    <t>16-4932-00</t>
  </si>
  <si>
    <t xml:space="preserve">      Total Title II - Teacher Quality</t>
  </si>
  <si>
    <t xml:space="preserve">  Through Champaign-Ford County ROE</t>
  </si>
  <si>
    <t xml:space="preserve">    Title II - Teacher Quality </t>
  </si>
  <si>
    <t xml:space="preserve">  Through Illinois State Board of Eduation</t>
  </si>
  <si>
    <t xml:space="preserve">    Title III - Lang. Inst. Prog. - Limited Eng. Prog. (LIPLEP)</t>
  </si>
  <si>
    <t>84.365A</t>
  </si>
  <si>
    <t>15-4909-00</t>
  </si>
  <si>
    <t>16-4909-00</t>
  </si>
  <si>
    <t xml:space="preserve">      Total 84.365A</t>
  </si>
  <si>
    <t>84.027A</t>
  </si>
  <si>
    <t>15-4625-00</t>
  </si>
  <si>
    <t xml:space="preserve">    Title I - Low Income (M)</t>
  </si>
  <si>
    <t xml:space="preserve">  Through Northwest Special Education District (08-089-1450-61)</t>
  </si>
  <si>
    <t>84.173A</t>
  </si>
  <si>
    <t>15-4600-00</t>
  </si>
  <si>
    <t>16-4600-00</t>
  </si>
  <si>
    <t>15-4621-00</t>
  </si>
  <si>
    <t xml:space="preserve">      Total Special Eduation Cluster</t>
  </si>
  <si>
    <t>15-4620-00</t>
  </si>
  <si>
    <t>16-4620-00</t>
  </si>
  <si>
    <t xml:space="preserve">  Through Career &amp; Technical Educ. Consortium (08-089-7230-45)</t>
  </si>
  <si>
    <t xml:space="preserve">    CTE Perkins Title IIC - Secondary</t>
  </si>
  <si>
    <t>84.048A</t>
  </si>
  <si>
    <t>15-4745-00</t>
  </si>
  <si>
    <t>16-4745-00</t>
  </si>
  <si>
    <t xml:space="preserve">  Through Illinois Department of Human Services:</t>
  </si>
  <si>
    <t xml:space="preserve">    Department of Rehab</t>
  </si>
  <si>
    <t xml:space="preserve">      TOTAL U.S. DEPARTMENT OF EDUCATION</t>
  </si>
  <si>
    <t>15-4950-00</t>
  </si>
  <si>
    <t>16-4950-00</t>
  </si>
  <si>
    <t>U.S. DEPARTMENT OF HEALTH &amp; HUMAN SERVICES</t>
  </si>
  <si>
    <t xml:space="preserve">  Through Illinois Dept. of Healthcare &amp; Family Services:</t>
  </si>
  <si>
    <t xml:space="preserve">  Through Hawthorn &amp; Associates:</t>
  </si>
  <si>
    <t xml:space="preserve">  Through Northwestern Illinois Association:</t>
  </si>
  <si>
    <t xml:space="preserve">    Medical Assistance Program</t>
  </si>
  <si>
    <t xml:space="preserve">      TOTAL U.S. DEPT. OF HEALTH &amp; HUMAN SERVICES</t>
  </si>
  <si>
    <t>TOTAL FEDERAL AWARDS</t>
  </si>
  <si>
    <t>15-4991-00</t>
  </si>
  <si>
    <t>16-4991-00</t>
  </si>
  <si>
    <r>
      <t>The accompanying Schedule of Expenditures of Federal Awards includes the federal grant activity of Freeport School District #145 and is presented on the Modified Accrual</t>
    </r>
    <r>
      <rPr>
        <b/>
        <sz val="9"/>
        <rFont val="Arial"/>
        <family val="2"/>
      </rPr>
      <t xml:space="preserve">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Basic</t>
    </r>
    <r>
      <rPr>
        <sz val="9"/>
        <rFont val="Arial"/>
        <family val="2"/>
      </rPr>
      <t xml:space="preserve"> financial statements.</t>
    </r>
  </si>
  <si>
    <t xml:space="preserve">    Fed. Sp. Ed. - IDEA - Room &amp; Board (M)</t>
  </si>
  <si>
    <t xml:space="preserve">    Fed. Sp. Ed. - Pre-School Flow-Through (M)</t>
  </si>
  <si>
    <t xml:space="preserve">    Fed. Sp. Ed. - IDEA Flow-Through In-Service (M)</t>
  </si>
  <si>
    <t xml:space="preserve">    Fed. Sp. Ed. - IDEA Flow-Through (M)</t>
  </si>
  <si>
    <t>None</t>
  </si>
  <si>
    <t>GASB 34-ADVERSE/REG.-QUALIFIED</t>
  </si>
  <si>
    <t>UNMODIFIED</t>
  </si>
  <si>
    <t>84.027A, 84.173A, 84.027</t>
  </si>
  <si>
    <t>Special Education Cluster</t>
  </si>
  <si>
    <t>Management is responsible for establishing and maintaining internal controls and for the fair presentation of the financial statements including the related disclosures, in conformity the ISBE regulatory basis of accounting.</t>
  </si>
  <si>
    <t>The District does not have an internal control policy in place over annual financial reporting that would enable management to prepare its annual financial statements and ensure related footnote disclosures are complete and presented in accordance with the ISBE regulatory basis of accounting.</t>
  </si>
  <si>
    <t xml:space="preserve">Management has informed us that they do not have an internal control policy in place over the annual financial including footnote disclosures. </t>
  </si>
  <si>
    <t>The completeness of the financial statement disclosures and the accuracy of the overall financial presentation is negatively impacted as external auditors do not have the same comprehensive understanding of the District as its internal staff.</t>
  </si>
  <si>
    <t>The District relies on the audit firm to prepare the annual financial statements and related footnote disclosures.  However, they have reviewed and approved the annual financial statements and the related footnote disclosures.</t>
  </si>
  <si>
    <t xml:space="preserve">Management should continue to review and approve the annual financial statements and the related footnote disclosures. </t>
  </si>
  <si>
    <t>The District will continue to review the financial statements and required footnotes prepared by the external auditors.  The District believes this process to be the most economical and appropriate to help ensure complete and proper financial reporting.</t>
  </si>
  <si>
    <t>The District lacks proper segregation of duties in the payroll area.</t>
  </si>
  <si>
    <t>District has limited number of personnel to permit adequate segregation of duties.</t>
  </si>
  <si>
    <t>Inadequate segregation of duties.</t>
  </si>
  <si>
    <t>Limited number of staff.</t>
  </si>
  <si>
    <t>The District should consider whether it would be possible to have another individual submit the payroll for payment.</t>
  </si>
  <si>
    <t>Agree with the auditor recommendation.  The District will consider the possibility of segregating the payroll function.</t>
  </si>
  <si>
    <t>Lack of understanding of US</t>
  </si>
  <si>
    <t>GAAP for footnote preparation</t>
  </si>
  <si>
    <t>Still exists - See finding 2016-001</t>
  </si>
  <si>
    <t xml:space="preserve">District has limited number of </t>
  </si>
  <si>
    <t>Still exists - See finding 2016-002</t>
  </si>
  <si>
    <t>personnel to permit adequate</t>
  </si>
  <si>
    <t>segregation of duties</t>
  </si>
  <si>
    <t>2015-003</t>
  </si>
  <si>
    <t>2015-002</t>
  </si>
  <si>
    <t>2015-001</t>
  </si>
  <si>
    <t>District over expended its budget</t>
  </si>
  <si>
    <t>in certain funds</t>
  </si>
  <si>
    <t>23.  Qualified for General Fixed Asset Account Group not maintaining historical cost information and adverse for not adopting GASB 34</t>
  </si>
  <si>
    <r>
      <t xml:space="preserve">The following amounts were expended in the form of non-cash assistance by Freeport School District #145 and </t>
    </r>
    <r>
      <rPr>
        <b/>
        <sz val="9"/>
        <rFont val="Arial"/>
        <family val="2"/>
      </rPr>
      <t xml:space="preserve">are </t>
    </r>
    <r>
      <rPr>
        <sz val="9"/>
        <rFont val="Arial"/>
        <family val="2"/>
      </rPr>
      <t>included in the Schedule of Expenditures of Federal Awards:</t>
    </r>
  </si>
  <si>
    <t>The District over expended its budget in the following funds during the fiscal year:  Educational.</t>
  </si>
  <si>
    <t>The District was not in compliance with State budgeting laws.</t>
  </si>
  <si>
    <t>The District in the future should consider amending the budget when such over expenditures are to occur and budget for all funds of the District.</t>
  </si>
  <si>
    <t xml:space="preserve">Agree with the auditor recommendation.  </t>
  </si>
  <si>
    <t>Still exists - See finding 2016-003</t>
  </si>
  <si>
    <t>1,2,3</t>
  </si>
  <si>
    <t>The District lacks understanding of US GAAP for footnote disclosure preparation, lack of segregation of duties, and overexpended budget in certain funds.</t>
  </si>
  <si>
    <t>The District has determined it is not cost beneficial to hire a highly skilled individual experienced in US GAAP preparation of the financial statements and the practice has not caused a material weakness in the District operations, so the District will maintain its practice of having the auditing/CPA firm complete these statements. In addition, the district is too small to justify employing additional payroll clerk personnel to mitigate the lack of segregation of duties, as oversight by the District Bookkeeper and Assistant Superintendent for Business and Finance has proven to be an effective measure in mitigating the lack of segregation of duties. The District will also consider amending the budget in the future if necessary.</t>
  </si>
  <si>
    <t>Patrick McDermott</t>
  </si>
  <si>
    <t>The District agrees with the above.</t>
  </si>
  <si>
    <t>Of the federal expenditures presented in the schedule, Freeport School District #145 provided federal awards to subrecipients as follows:</t>
  </si>
  <si>
    <t>Freeport SD 145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</si>
</sst>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 fontId="9" fillId="0" borderId="81" xfId="3" applyNumberFormat="1" applyFont="1" applyBorder="1" applyAlignment="1" applyProtection="1">
      <alignment horizontal="right" indent="1"/>
      <protection locked="0"/>
    </xf>
    <xf numFmtId="0" fontId="9" fillId="0" borderId="160" xfId="3" applyFont="1" applyBorder="1" applyProtection="1"/>
    <xf numFmtId="0" fontId="9" fillId="0" borderId="161" xfId="3"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9" fillId="0" borderId="0" xfId="3" applyFont="1" applyAlignment="1" applyProtection="1">
      <alignment horizontal="left" vertical="center" wrapText="1"/>
      <protection locked="0"/>
    </xf>
    <xf numFmtId="0" fontId="9" fillId="0" borderId="0" xfId="3" applyFont="1"/>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6</xdr:row>
          <xdr:rowOff>9525</xdr:rowOff>
        </xdr:from>
        <xdr:to>
          <xdr:col>0</xdr:col>
          <xdr:colOff>733425</xdr:colOff>
          <xdr:row>7</xdr:row>
          <xdr:rowOff>219075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1428750</xdr:colOff>
          <xdr:row>3</xdr:row>
          <xdr:rowOff>155864</xdr:rowOff>
        </xdr:from>
        <xdr:to>
          <xdr:col>0</xdr:col>
          <xdr:colOff>2343150</xdr:colOff>
          <xdr:row>8</xdr:row>
          <xdr:rowOff>29441</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01" t="s">
        <v>474</v>
      </c>
      <c r="J1" s="2102"/>
      <c r="K1" s="2102"/>
      <c r="L1" s="2102"/>
      <c r="M1" s="2102"/>
      <c r="N1" s="2102"/>
      <c r="O1" s="2102"/>
      <c r="P1" s="2102"/>
      <c r="Q1" s="2102"/>
      <c r="R1" s="2102"/>
      <c r="S1" s="2102"/>
    </row>
    <row r="2" spans="1:28" ht="12" customHeight="1" x14ac:dyDescent="0.2">
      <c r="A2" s="202" t="s">
        <v>1962</v>
      </c>
      <c r="D2" s="203"/>
      <c r="I2" s="2103" t="s">
        <v>1155</v>
      </c>
      <c r="J2" s="2102"/>
      <c r="K2" s="2102"/>
      <c r="L2" s="2102"/>
      <c r="M2" s="2102"/>
      <c r="N2" s="2102"/>
      <c r="O2" s="2102"/>
      <c r="P2" s="2102"/>
      <c r="Q2" s="2102"/>
      <c r="R2" s="2102"/>
      <c r="S2" s="2102"/>
    </row>
    <row r="3" spans="1:28" ht="12" customHeight="1" x14ac:dyDescent="0.2">
      <c r="A3" s="1876" t="s">
        <v>1950</v>
      </c>
      <c r="B3" s="1877"/>
      <c r="C3" s="1877"/>
      <c r="D3" s="1878"/>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5" t="s">
        <v>2090</v>
      </c>
      <c r="C5" s="179" t="s">
        <v>1083</v>
      </c>
      <c r="D5" s="363"/>
      <c r="E5" s="363"/>
      <c r="H5" s="193"/>
      <c r="I5" s="2111" t="s">
        <v>788</v>
      </c>
      <c r="J5" s="2110"/>
      <c r="K5" s="2110"/>
      <c r="L5" s="2110"/>
      <c r="M5" s="2110"/>
      <c r="N5" s="2110"/>
      <c r="O5" s="2110"/>
      <c r="P5" s="2110"/>
      <c r="Q5" s="2110"/>
      <c r="R5" s="2110"/>
      <c r="S5" s="2110"/>
    </row>
    <row r="6" spans="1:28" ht="14.1" customHeight="1" x14ac:dyDescent="0.2">
      <c r="B6" s="445"/>
      <c r="C6" s="179" t="s">
        <v>1084</v>
      </c>
      <c r="D6" s="363"/>
      <c r="E6" s="363"/>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4"/>
      <c r="K11" s="181"/>
      <c r="O11" s="1761"/>
      <c r="P11" s="379" t="s">
        <v>225</v>
      </c>
      <c r="Q11" s="184"/>
      <c r="R11" s="182"/>
      <c r="S11" s="181"/>
      <c r="T11" s="2126"/>
      <c r="U11" s="2127"/>
      <c r="V11" s="2127"/>
      <c r="W11" s="2127"/>
      <c r="X11" s="2127"/>
      <c r="Y11" s="2127"/>
      <c r="Z11" s="2127"/>
      <c r="AA11" s="2128"/>
    </row>
    <row r="12" spans="1:28" ht="13.5" customHeight="1" x14ac:dyDescent="0.2">
      <c r="A12" s="364" t="s">
        <v>1100</v>
      </c>
      <c r="B12" s="346"/>
      <c r="C12" s="346"/>
      <c r="D12" s="346"/>
      <c r="E12" s="346"/>
      <c r="F12" s="346"/>
      <c r="G12" s="346"/>
      <c r="H12" s="273"/>
      <c r="I12" s="183"/>
      <c r="J12" s="184"/>
      <c r="K12" s="182"/>
      <c r="O12" s="1762" t="s">
        <v>2090</v>
      </c>
      <c r="P12" s="379" t="s">
        <v>226</v>
      </c>
      <c r="Q12" s="344"/>
      <c r="R12" s="184"/>
      <c r="S12" s="184"/>
      <c r="T12" s="364" t="s">
        <v>305</v>
      </c>
      <c r="U12" s="271"/>
      <c r="V12" s="271"/>
      <c r="W12" s="271"/>
      <c r="X12" s="271"/>
      <c r="Y12" s="200"/>
      <c r="Z12" s="200"/>
      <c r="AA12" s="201"/>
    </row>
    <row r="13" spans="1:28" ht="13.5" customHeight="1" x14ac:dyDescent="0.2">
      <c r="A13" s="2135">
        <v>8089145022</v>
      </c>
      <c r="B13" s="2136"/>
      <c r="C13" s="2136"/>
      <c r="D13" s="2136"/>
      <c r="E13" s="2136"/>
      <c r="F13" s="2136"/>
      <c r="G13" s="2136"/>
      <c r="H13" s="2137"/>
      <c r="I13" s="185"/>
      <c r="J13" s="184"/>
      <c r="K13" s="182"/>
      <c r="L13" s="184"/>
      <c r="M13" s="184"/>
      <c r="N13" s="184"/>
      <c r="O13" s="184"/>
      <c r="P13" s="184"/>
      <c r="Q13" s="184"/>
      <c r="R13" s="184"/>
      <c r="S13" s="184"/>
      <c r="T13" s="2140" t="s">
        <v>2096</v>
      </c>
      <c r="U13" s="2141"/>
      <c r="V13" s="2141"/>
      <c r="W13" s="2141"/>
      <c r="X13" s="2141"/>
      <c r="Y13" s="2142"/>
      <c r="Z13" s="2142"/>
      <c r="AA13" s="2143"/>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9" t="s">
        <v>2087</v>
      </c>
      <c r="B15" s="2138"/>
      <c r="C15" s="2138"/>
      <c r="D15" s="2138"/>
      <c r="E15" s="2138"/>
      <c r="F15" s="2138"/>
      <c r="G15" s="2138"/>
      <c r="H15" s="2139"/>
      <c r="T15" s="2070" t="s">
        <v>2097</v>
      </c>
      <c r="U15" s="2091"/>
      <c r="V15" s="2091"/>
      <c r="W15" s="2091"/>
      <c r="X15" s="2091"/>
      <c r="Y15" s="2144"/>
      <c r="Z15" s="2144"/>
      <c r="AA15" s="214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5" t="s">
        <v>2230</v>
      </c>
      <c r="B17" s="2096"/>
      <c r="C17" s="2096"/>
      <c r="D17" s="2096"/>
      <c r="E17" s="2096"/>
      <c r="F17" s="2096"/>
      <c r="G17" s="2096"/>
      <c r="H17" s="2121"/>
      <c r="T17" s="2149" t="s">
        <v>2098</v>
      </c>
      <c r="U17" s="2150"/>
      <c r="V17" s="2150"/>
      <c r="W17" s="2150"/>
      <c r="X17" s="2150"/>
      <c r="Y17" s="2150"/>
      <c r="Z17" s="2150"/>
      <c r="AA17" s="2151"/>
    </row>
    <row r="18" spans="1:27" ht="13.5" customHeight="1" x14ac:dyDescent="0.2">
      <c r="A18" s="364" t="s">
        <v>627</v>
      </c>
      <c r="B18" s="346"/>
      <c r="C18" s="342"/>
      <c r="D18" s="346"/>
      <c r="E18" s="346"/>
      <c r="F18" s="346"/>
      <c r="G18" s="346"/>
      <c r="H18" s="276"/>
      <c r="I18" s="2120" t="s">
        <v>784</v>
      </c>
      <c r="J18" s="2079"/>
      <c r="K18" s="2079"/>
      <c r="L18" s="2079"/>
      <c r="M18" s="2079"/>
      <c r="N18" s="2079"/>
      <c r="O18" s="2079"/>
      <c r="P18" s="2079"/>
      <c r="Q18" s="2079"/>
      <c r="R18" s="2079"/>
      <c r="S18" s="2080"/>
      <c r="T18" s="364" t="s">
        <v>827</v>
      </c>
      <c r="U18" s="271"/>
      <c r="V18" s="342"/>
      <c r="W18" s="270"/>
      <c r="X18" s="364" t="s">
        <v>306</v>
      </c>
      <c r="Y18" s="351"/>
      <c r="Z18" s="1974" t="s">
        <v>785</v>
      </c>
      <c r="AA18" s="201"/>
    </row>
    <row r="19" spans="1:27" ht="13.5" customHeight="1" x14ac:dyDescent="0.2">
      <c r="A19" s="2089" t="s">
        <v>2088</v>
      </c>
      <c r="B19" s="2087"/>
      <c r="C19" s="2087"/>
      <c r="D19" s="2087"/>
      <c r="E19" s="2087"/>
      <c r="F19" s="2087"/>
      <c r="G19" s="2087"/>
      <c r="H19" s="2069"/>
      <c r="I19" s="184"/>
      <c r="J19" s="378"/>
      <c r="K19" s="195"/>
      <c r="L19" s="193"/>
      <c r="M19" s="659" t="s">
        <v>360</v>
      </c>
      <c r="P19" s="181"/>
      <c r="Q19" s="181"/>
      <c r="R19" s="181"/>
      <c r="S19" s="185"/>
      <c r="T19" s="2089" t="s">
        <v>2099</v>
      </c>
      <c r="U19" s="2068"/>
      <c r="V19" s="2068"/>
      <c r="W19" s="2069"/>
      <c r="X19" s="2086" t="s">
        <v>2027</v>
      </c>
      <c r="Y19" s="2148"/>
      <c r="Z19" s="2146">
        <v>61032</v>
      </c>
      <c r="AA19" s="2147"/>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7" t="s">
        <v>2089</v>
      </c>
      <c r="B21" s="2068"/>
      <c r="C21" s="2068"/>
      <c r="D21" s="2068"/>
      <c r="E21" s="2068"/>
      <c r="F21" s="2068"/>
      <c r="G21" s="2068"/>
      <c r="H21" s="2069"/>
      <c r="I21" s="2115" t="s">
        <v>786</v>
      </c>
      <c r="J21" s="2110"/>
      <c r="K21" s="2110"/>
      <c r="L21" s="2110"/>
      <c r="M21" s="2110"/>
      <c r="N21" s="2110"/>
      <c r="O21" s="2110"/>
      <c r="P21" s="2110"/>
      <c r="Q21" s="2110"/>
      <c r="R21" s="2110"/>
      <c r="S21" s="2116"/>
      <c r="T21" s="2095" t="s">
        <v>2100</v>
      </c>
      <c r="U21" s="2155"/>
      <c r="V21" s="2155"/>
      <c r="W21" s="2155"/>
      <c r="X21" s="2160" t="s">
        <v>2101</v>
      </c>
      <c r="Y21" s="2158"/>
      <c r="Z21" s="2158"/>
      <c r="AA21" s="2159"/>
    </row>
    <row r="22" spans="1:27" ht="13.5" customHeight="1" x14ac:dyDescent="0.2">
      <c r="A22" s="366" t="s">
        <v>628</v>
      </c>
      <c r="B22" s="279"/>
      <c r="C22" s="279"/>
      <c r="D22" s="279"/>
      <c r="E22" s="279"/>
      <c r="F22" s="279"/>
      <c r="G22" s="279"/>
      <c r="H22" s="280"/>
      <c r="I22" s="2117" t="s">
        <v>1804</v>
      </c>
      <c r="J22" s="2118"/>
      <c r="K22" s="2118"/>
      <c r="L22" s="2118"/>
      <c r="M22" s="2118"/>
      <c r="N22" s="2118"/>
      <c r="O22" s="2118"/>
      <c r="P22" s="2118"/>
      <c r="Q22" s="2118"/>
      <c r="R22" s="2118"/>
      <c r="S22" s="2119"/>
      <c r="T22" s="364" t="s">
        <v>2023</v>
      </c>
      <c r="U22" s="271"/>
      <c r="V22" s="342"/>
      <c r="W22" s="271"/>
      <c r="X22" s="1975" t="s">
        <v>1631</v>
      </c>
      <c r="Z22" s="200"/>
      <c r="AA22" s="201"/>
    </row>
    <row r="23" spans="1:27" ht="13.5" customHeight="1" x14ac:dyDescent="0.2">
      <c r="A23" s="2112"/>
      <c r="B23" s="2113"/>
      <c r="C23" s="2113"/>
      <c r="D23" s="2113"/>
      <c r="E23" s="2113"/>
      <c r="F23" s="2113"/>
      <c r="G23" s="2113"/>
      <c r="H23" s="2114"/>
      <c r="T23" s="2095" t="s">
        <v>2102</v>
      </c>
      <c r="U23" s="2155"/>
      <c r="V23" s="2155"/>
      <c r="W23" s="2155"/>
      <c r="X23" s="2157">
        <v>43434</v>
      </c>
      <c r="Y23" s="2158"/>
      <c r="Z23" s="2158"/>
      <c r="AA23" s="2159"/>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7">
        <v>61032</v>
      </c>
      <c r="B25" s="2068"/>
      <c r="C25" s="2068"/>
      <c r="D25" s="2068"/>
      <c r="E25" s="2068"/>
      <c r="F25" s="2068"/>
      <c r="G25" s="2068"/>
      <c r="H25" s="2069"/>
      <c r="I25" s="660"/>
      <c r="J25" s="204"/>
      <c r="K25" s="204"/>
      <c r="L25" s="204"/>
      <c r="M25" s="204"/>
      <c r="N25" s="204"/>
      <c r="O25" s="204"/>
      <c r="P25" s="204"/>
      <c r="Q25" s="204"/>
      <c r="R25" s="204"/>
      <c r="S25" s="205"/>
      <c r="T25" s="2152" t="s">
        <v>2103</v>
      </c>
      <c r="U25" s="2153"/>
      <c r="V25" s="2153"/>
      <c r="W25" s="2153"/>
      <c r="X25" s="2153"/>
      <c r="Y25" s="2153"/>
      <c r="Z25" s="2153"/>
      <c r="AA25" s="2154"/>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8" t="s">
        <v>2001</v>
      </c>
      <c r="J27" s="2079"/>
      <c r="K27" s="2079"/>
      <c r="L27" s="2079"/>
      <c r="M27" s="2079"/>
      <c r="N27" s="2079"/>
      <c r="O27" s="2079"/>
      <c r="P27" s="2079"/>
      <c r="Q27" s="2079"/>
      <c r="R27" s="2079"/>
      <c r="S27" s="208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2090</v>
      </c>
      <c r="C29" s="673" t="s">
        <v>981</v>
      </c>
      <c r="D29" s="661"/>
      <c r="E29" s="1092"/>
      <c r="F29" s="1565" t="s">
        <v>1629</v>
      </c>
      <c r="G29" s="661"/>
      <c r="I29" s="274"/>
      <c r="J29" s="1761" t="s">
        <v>2090</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t="s">
        <v>2090</v>
      </c>
      <c r="C30" s="673" t="s">
        <v>1385</v>
      </c>
      <c r="D30" s="182"/>
      <c r="E30" s="182"/>
      <c r="F30" s="1280"/>
      <c r="G30" s="661"/>
      <c r="H30" s="661"/>
      <c r="I30" s="274"/>
      <c r="J30" s="1761" t="s">
        <v>2090</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2090</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68"/>
      <c r="R35" s="2068"/>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5" t="s">
        <v>2091</v>
      </c>
      <c r="B38" s="2096"/>
      <c r="C38" s="2096"/>
      <c r="D38" s="2096"/>
      <c r="E38" s="2096"/>
      <c r="F38" s="2068"/>
      <c r="G38" s="2068"/>
      <c r="H38" s="2069"/>
      <c r="I38" s="2090"/>
      <c r="J38" s="2091"/>
      <c r="K38" s="2091"/>
      <c r="L38" s="2091"/>
      <c r="M38" s="2091"/>
      <c r="N38" s="2091"/>
      <c r="O38" s="2091"/>
      <c r="P38" s="2071"/>
      <c r="Q38" s="2071"/>
      <c r="R38" s="2071"/>
      <c r="S38" s="2072"/>
      <c r="T38" s="2070"/>
      <c r="U38" s="2091"/>
      <c r="V38" s="2091"/>
      <c r="W38" s="2091"/>
      <c r="X38" s="2071"/>
      <c r="Y38" s="2071"/>
      <c r="Z38" s="2071"/>
      <c r="AA38" s="2072"/>
    </row>
    <row r="39" spans="1:27" ht="12" customHeight="1" x14ac:dyDescent="0.2">
      <c r="A39" s="2073" t="s">
        <v>628</v>
      </c>
      <c r="B39" s="2074"/>
      <c r="C39" s="342"/>
      <c r="D39" s="339"/>
      <c r="E39" s="339"/>
      <c r="F39" s="349"/>
      <c r="G39" s="339"/>
      <c r="H39" s="276"/>
      <c r="I39" s="2073" t="s">
        <v>628</v>
      </c>
      <c r="J39" s="2074"/>
      <c r="K39" s="2074"/>
      <c r="L39" s="2074"/>
      <c r="M39" s="2074"/>
      <c r="N39" s="336"/>
      <c r="O39" s="342"/>
      <c r="P39" s="342"/>
      <c r="Q39" s="348"/>
      <c r="R39" s="342"/>
      <c r="S39" s="276"/>
      <c r="T39" s="342" t="s">
        <v>628</v>
      </c>
      <c r="U39" s="271"/>
      <c r="V39" s="342"/>
      <c r="W39" s="270"/>
      <c r="X39" s="348"/>
      <c r="Y39" s="200"/>
      <c r="Z39" s="200"/>
      <c r="AA39" s="201"/>
    </row>
    <row r="40" spans="1:27" ht="13.5" customHeight="1" x14ac:dyDescent="0.2">
      <c r="A40" s="2081" t="s">
        <v>2104</v>
      </c>
      <c r="B40" s="2082"/>
      <c r="C40" s="2083"/>
      <c r="D40" s="2083"/>
      <c r="E40" s="2083"/>
      <c r="F40" s="2084"/>
      <c r="G40" s="2084"/>
      <c r="H40" s="2085"/>
      <c r="I40" s="2098"/>
      <c r="J40" s="2099"/>
      <c r="K40" s="2099"/>
      <c r="L40" s="2099"/>
      <c r="M40" s="2099"/>
      <c r="N40" s="2099"/>
      <c r="O40" s="2099"/>
      <c r="P40" s="2099"/>
      <c r="Q40" s="2099"/>
      <c r="R40" s="2099"/>
      <c r="S40" s="2100"/>
      <c r="T40" s="2098"/>
      <c r="U40" s="2156"/>
      <c r="V40" s="2099"/>
      <c r="W40" s="2099"/>
      <c r="X40" s="2099"/>
      <c r="Y40" s="2099"/>
      <c r="Z40" s="2099"/>
      <c r="AA40" s="210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9" t="s">
        <v>2092</v>
      </c>
      <c r="B42" s="2068"/>
      <c r="C42" s="2069"/>
      <c r="D42" s="2086" t="s">
        <v>2093</v>
      </c>
      <c r="E42" s="2068"/>
      <c r="F42" s="2068"/>
      <c r="G42" s="2068"/>
      <c r="H42" s="2069"/>
      <c r="I42" s="2070"/>
      <c r="J42" s="2071"/>
      <c r="K42" s="2071"/>
      <c r="L42" s="2071"/>
      <c r="M42" s="2071"/>
      <c r="N42" s="2071"/>
      <c r="O42" s="2072"/>
      <c r="P42" s="2097"/>
      <c r="Q42" s="2071"/>
      <c r="R42" s="2071"/>
      <c r="S42" s="2072"/>
      <c r="T42" s="2070"/>
      <c r="U42" s="2071"/>
      <c r="V42" s="2071"/>
      <c r="W42" s="2072"/>
      <c r="X42" s="2097"/>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6"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1"/>
      <c r="D3" s="717"/>
      <c r="E3" s="404"/>
    </row>
    <row r="4" spans="1:9" x14ac:dyDescent="0.2">
      <c r="A4" s="7"/>
      <c r="B4" s="398"/>
      <c r="C4" s="2178" t="s">
        <v>497</v>
      </c>
      <c r="D4" s="2179"/>
      <c r="E4" s="2179"/>
      <c r="F4" s="2179"/>
      <c r="G4" s="2179"/>
      <c r="H4" s="2179"/>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73" t="s">
        <v>2034</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2090</v>
      </c>
      <c r="C51" s="627">
        <v>22</v>
      </c>
      <c r="D51" s="389" t="s">
        <v>1861</v>
      </c>
      <c r="E51" s="27"/>
      <c r="F51" s="1609"/>
      <c r="G51" s="1784" t="s">
        <v>1860</v>
      </c>
      <c r="H51" s="2033">
        <v>35521</v>
      </c>
      <c r="I51" s="9" t="s">
        <v>1910</v>
      </c>
    </row>
    <row r="52" spans="1:9" s="33" customFormat="1" x14ac:dyDescent="0.2">
      <c r="A52" s="30"/>
      <c r="B52" s="2062" t="s">
        <v>2090</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80" t="s">
        <v>2217</v>
      </c>
      <c r="C55" s="2181"/>
      <c r="D55" s="2181"/>
      <c r="E55" s="2181"/>
      <c r="F55" s="2181"/>
      <c r="G55" s="2181"/>
      <c r="H55" s="2182"/>
      <c r="I55" s="3"/>
    </row>
    <row r="56" spans="1:9" s="33" customFormat="1" x14ac:dyDescent="0.2">
      <c r="A56" s="1793"/>
      <c r="B56" s="2183"/>
      <c r="C56" s="2184"/>
      <c r="D56" s="2184"/>
      <c r="E56" s="2184"/>
      <c r="F56" s="2184"/>
      <c r="G56" s="2184"/>
      <c r="H56" s="2185"/>
      <c r="I56" s="3"/>
    </row>
    <row r="57" spans="1:9" s="33" customFormat="1" x14ac:dyDescent="0.2">
      <c r="A57" s="1793"/>
      <c r="B57" s="2183"/>
      <c r="C57" s="2184"/>
      <c r="D57" s="2184"/>
      <c r="E57" s="2184"/>
      <c r="F57" s="2184"/>
      <c r="G57" s="2184"/>
      <c r="H57" s="2185"/>
      <c r="I57" s="3"/>
    </row>
    <row r="58" spans="1:9" s="33" customFormat="1" x14ac:dyDescent="0.2">
      <c r="A58" s="1793"/>
      <c r="B58" s="2183"/>
      <c r="C58" s="2184"/>
      <c r="D58" s="2184"/>
      <c r="E58" s="2184"/>
      <c r="F58" s="2184"/>
      <c r="G58" s="2184"/>
      <c r="H58" s="2185"/>
      <c r="I58" s="3"/>
    </row>
    <row r="59" spans="1:9" s="33" customFormat="1" x14ac:dyDescent="0.2">
      <c r="A59" s="1793"/>
      <c r="B59" s="2183"/>
      <c r="C59" s="2184"/>
      <c r="D59" s="2184"/>
      <c r="E59" s="2184"/>
      <c r="F59" s="2184"/>
      <c r="G59" s="2184"/>
      <c r="H59" s="2185"/>
      <c r="I59" s="3"/>
    </row>
    <row r="60" spans="1:9" s="33" customFormat="1" x14ac:dyDescent="0.2">
      <c r="A60" s="1793"/>
      <c r="B60" s="2183"/>
      <c r="C60" s="2184"/>
      <c r="D60" s="2184"/>
      <c r="E60" s="2184"/>
      <c r="F60" s="2184"/>
      <c r="G60" s="2184"/>
      <c r="H60" s="2185"/>
      <c r="I60" s="3"/>
    </row>
    <row r="61" spans="1:9" s="33" customFormat="1" x14ac:dyDescent="0.2">
      <c r="A61" s="1793"/>
      <c r="B61" s="2183"/>
      <c r="C61" s="2184"/>
      <c r="D61" s="2184"/>
      <c r="E61" s="2184"/>
      <c r="F61" s="2184"/>
      <c r="G61" s="2184"/>
      <c r="H61" s="2185"/>
      <c r="I61" s="3"/>
    </row>
    <row r="62" spans="1:9" s="33" customFormat="1" x14ac:dyDescent="0.2">
      <c r="A62" s="1793"/>
      <c r="B62" s="2183"/>
      <c r="C62" s="2184"/>
      <c r="D62" s="2184"/>
      <c r="E62" s="2184"/>
      <c r="F62" s="2184"/>
      <c r="G62" s="2184"/>
      <c r="H62" s="2185"/>
      <c r="I62" s="3"/>
    </row>
    <row r="63" spans="1:9" s="33" customFormat="1" x14ac:dyDescent="0.2">
      <c r="A63" s="1793"/>
      <c r="B63" s="2183"/>
      <c r="C63" s="2184"/>
      <c r="D63" s="2184"/>
      <c r="E63" s="2184"/>
      <c r="F63" s="2184"/>
      <c r="G63" s="2184"/>
      <c r="H63" s="2185"/>
      <c r="I63" s="3"/>
    </row>
    <row r="64" spans="1:9" s="33" customFormat="1" x14ac:dyDescent="0.2">
      <c r="A64" s="1793"/>
      <c r="B64" s="2183"/>
      <c r="C64" s="2184"/>
      <c r="D64" s="2184"/>
      <c r="E64" s="2184"/>
      <c r="F64" s="2184"/>
      <c r="G64" s="2184"/>
      <c r="H64" s="2185"/>
      <c r="I64" s="3"/>
    </row>
    <row r="65" spans="1:9" s="33" customFormat="1" ht="9" customHeight="1" x14ac:dyDescent="0.2">
      <c r="A65" s="1794"/>
      <c r="B65" s="2186"/>
      <c r="C65" s="2187"/>
      <c r="D65" s="2187"/>
      <c r="E65" s="2187"/>
      <c r="F65" s="2187"/>
      <c r="G65" s="2187"/>
      <c r="H65" s="2188"/>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3" t="s">
        <v>1637</v>
      </c>
      <c r="B68" s="2176"/>
      <c r="C68" s="2176"/>
      <c r="D68" s="2176"/>
      <c r="E68" s="2177"/>
      <c r="F68" s="2177"/>
      <c r="G68" s="2177"/>
      <c r="H68" s="2177"/>
      <c r="I68" s="2177"/>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v>42613</v>
      </c>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92" t="s">
        <v>1633</v>
      </c>
      <c r="B81" s="2192"/>
      <c r="C81" s="2192"/>
      <c r="D81" s="2193"/>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v>202343</v>
      </c>
      <c r="F86" s="1725">
        <v>158207</v>
      </c>
      <c r="G86" s="1725">
        <v>96262</v>
      </c>
      <c r="H86" s="1725">
        <v>40682</v>
      </c>
      <c r="I86" s="1725">
        <v>140265</v>
      </c>
      <c r="J86" s="1754">
        <f>SUM(E86:I86)</f>
        <v>637759</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637759</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9"/>
      <c r="C100" s="2190"/>
      <c r="D100" s="2190"/>
      <c r="E100" s="2190"/>
      <c r="F100" s="2190"/>
      <c r="G100" s="2190"/>
      <c r="H100" s="2191"/>
      <c r="I100" s="1535"/>
    </row>
    <row r="101" spans="1:9" s="33" customFormat="1" ht="11.25" customHeight="1" x14ac:dyDescent="0.2">
      <c r="A101" s="1578"/>
      <c r="B101" s="2168"/>
      <c r="C101" s="2169"/>
      <c r="D101" s="2169"/>
      <c r="E101" s="2169"/>
      <c r="F101" s="2169"/>
      <c r="G101" s="2169"/>
      <c r="H101" s="2170"/>
      <c r="I101" s="1535"/>
    </row>
    <row r="102" spans="1:9" s="33" customFormat="1" ht="11.25" customHeight="1" x14ac:dyDescent="0.2">
      <c r="A102" s="1578"/>
      <c r="B102" s="2168"/>
      <c r="C102" s="2169"/>
      <c r="D102" s="2169"/>
      <c r="E102" s="2169"/>
      <c r="F102" s="2169"/>
      <c r="G102" s="2169"/>
      <c r="H102" s="2170"/>
      <c r="I102" s="1535"/>
    </row>
    <row r="103" spans="1:9" s="33" customFormat="1" x14ac:dyDescent="0.2">
      <c r="A103" s="1578"/>
      <c r="B103" s="2168"/>
      <c r="C103" s="2169"/>
      <c r="D103" s="2169"/>
      <c r="E103" s="2169"/>
      <c r="F103" s="2169"/>
      <c r="G103" s="2169"/>
      <c r="H103" s="2170"/>
      <c r="I103" s="1535"/>
    </row>
    <row r="104" spans="1:9" s="33" customFormat="1" ht="11.25" customHeight="1" x14ac:dyDescent="0.2">
      <c r="A104" s="1578"/>
      <c r="B104" s="2168"/>
      <c r="C104" s="2169"/>
      <c r="D104" s="2169"/>
      <c r="E104" s="2169"/>
      <c r="F104" s="2169"/>
      <c r="G104" s="2169"/>
      <c r="H104" s="2170"/>
      <c r="I104" s="1535"/>
    </row>
    <row r="105" spans="1:9" s="33" customFormat="1" ht="11.25" customHeight="1" x14ac:dyDescent="0.2">
      <c r="A105" s="1578"/>
      <c r="B105" s="2168"/>
      <c r="C105" s="2169"/>
      <c r="D105" s="2169"/>
      <c r="E105" s="2169"/>
      <c r="F105" s="2169"/>
      <c r="G105" s="2169"/>
      <c r="H105" s="2170"/>
      <c r="I105" s="1535"/>
    </row>
    <row r="106" spans="1:9" s="33" customFormat="1" ht="11.25" customHeight="1" x14ac:dyDescent="0.2">
      <c r="A106" s="1578"/>
      <c r="B106" s="2168"/>
      <c r="C106" s="2169"/>
      <c r="D106" s="2169"/>
      <c r="E106" s="2169"/>
      <c r="F106" s="2169"/>
      <c r="G106" s="2169"/>
      <c r="H106" s="2170"/>
      <c r="I106" s="1535"/>
    </row>
    <row r="107" spans="1:9" s="33" customFormat="1" ht="11.25" customHeight="1" x14ac:dyDescent="0.2">
      <c r="A107" s="1578"/>
      <c r="B107" s="2168"/>
      <c r="C107" s="2169"/>
      <c r="D107" s="2169"/>
      <c r="E107" s="2169"/>
      <c r="F107" s="2169"/>
      <c r="G107" s="2169"/>
      <c r="H107" s="2170"/>
      <c r="I107" s="1573"/>
    </row>
    <row r="108" spans="1:9" s="33" customFormat="1" ht="11.25" customHeight="1" x14ac:dyDescent="0.2">
      <c r="A108" s="1578"/>
      <c r="B108" s="2168"/>
      <c r="C108" s="2169"/>
      <c r="D108" s="2169"/>
      <c r="E108" s="2169"/>
      <c r="F108" s="2169"/>
      <c r="G108" s="2169"/>
      <c r="H108" s="2170"/>
      <c r="I108" s="1535"/>
    </row>
    <row r="109" spans="1:9" s="33" customFormat="1" ht="11.25" customHeight="1" x14ac:dyDescent="0.2">
      <c r="A109" s="1578"/>
      <c r="B109" s="2168"/>
      <c r="C109" s="2169"/>
      <c r="D109" s="2169"/>
      <c r="E109" s="2169"/>
      <c r="F109" s="2169"/>
      <c r="G109" s="2169"/>
      <c r="H109" s="2170"/>
      <c r="I109" s="1535"/>
    </row>
    <row r="110" spans="1:9" s="33" customFormat="1" ht="11.25" customHeight="1" x14ac:dyDescent="0.2">
      <c r="A110" s="1578"/>
      <c r="B110" s="2161"/>
      <c r="C110" s="2162"/>
      <c r="D110" s="2162"/>
      <c r="E110" s="2162"/>
      <c r="F110" s="2162"/>
      <c r="G110" s="2162"/>
      <c r="H110" s="2163"/>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4" t="s">
        <v>2096</v>
      </c>
      <c r="D112" s="2164"/>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5" t="s">
        <v>1646</v>
      </c>
      <c r="D115" s="2166"/>
      <c r="E115" s="2167"/>
      <c r="F115" s="2167"/>
      <c r="G115" s="2167"/>
      <c r="H115" s="2167"/>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 xml:space="preserve">&amp;C </odd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297006047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3.8719999999999997E-2</v>
      </c>
      <c r="E10" s="100" t="s">
        <v>1186</v>
      </c>
      <c r="F10" s="472">
        <v>7.4939999999999998E-3</v>
      </c>
      <c r="G10" s="100" t="s">
        <v>1186</v>
      </c>
      <c r="H10" s="472">
        <v>5.0499999999999998E-3</v>
      </c>
      <c r="I10" s="100" t="s">
        <v>1187</v>
      </c>
      <c r="J10" s="473">
        <f>ROUND(D10+F10+H10,5)</f>
        <v>5.126E-2</v>
      </c>
      <c r="K10" s="93"/>
      <c r="L10" s="472">
        <v>3.3700000000000001E-4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45587145</v>
      </c>
      <c r="E16" s="100"/>
      <c r="F16" s="82">
        <f>SUM('Acct Summary 7-8'!C17,'Acct Summary 7-8'!D17,'Acct Summary 7-8'!F17)</f>
        <v>45321891</v>
      </c>
      <c r="G16" s="100"/>
      <c r="H16" s="82">
        <f>SUM(D16-F16)</f>
        <v>265254</v>
      </c>
      <c r="I16" s="93"/>
      <c r="J16" s="82">
        <f>SUM('Acct Summary 7-8'!C81,'Acct Summary 7-8'!D81,'Acct Summary 7-8'!F81,'Acct Summary 7-8'!I81)</f>
        <v>11212932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40986834.486000001</v>
      </c>
      <c r="I31" s="332"/>
      <c r="J31" s="93"/>
      <c r="K31" s="93"/>
      <c r="L31" s="93"/>
      <c r="M31" s="93"/>
    </row>
    <row r="32" spans="1:13" ht="13.35" customHeight="1" x14ac:dyDescent="0.2">
      <c r="B32" s="2063" t="s">
        <v>2090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19161339</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H12" sqref="H1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Freeport SD 145</v>
      </c>
      <c r="E7" s="136"/>
      <c r="G7" s="137"/>
      <c r="H7" s="138"/>
      <c r="I7" s="138"/>
      <c r="J7" s="138"/>
      <c r="K7" s="138"/>
      <c r="L7"/>
      <c r="M7"/>
      <c r="N7"/>
      <c r="O7"/>
      <c r="P7"/>
    </row>
    <row r="8" spans="1:18" ht="12.75" x14ac:dyDescent="0.2">
      <c r="A8"/>
      <c r="B8"/>
      <c r="C8" s="134" t="s">
        <v>1341</v>
      </c>
      <c r="D8" s="139">
        <f>COVER!A13</f>
        <v>8089145022</v>
      </c>
      <c r="E8" s="140"/>
      <c r="G8"/>
      <c r="H8"/>
      <c r="I8"/>
      <c r="J8"/>
      <c r="K8"/>
      <c r="L8"/>
      <c r="M8"/>
      <c r="N8"/>
      <c r="O8"/>
      <c r="P8"/>
    </row>
    <row r="9" spans="1:18" ht="12.75" x14ac:dyDescent="0.2">
      <c r="A9"/>
      <c r="B9"/>
      <c r="C9" s="134" t="s">
        <v>829</v>
      </c>
      <c r="D9" s="334" t="str">
        <f>COVER!A15</f>
        <v>STEPHENSON</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11212932</v>
      </c>
      <c r="I12" s="1162"/>
      <c r="J12" s="1162"/>
      <c r="K12" s="1163">
        <f>TRUNC((H12/H13*100000),5)/100000</f>
        <v>0.2459669716</v>
      </c>
      <c r="L12" s="1164"/>
      <c r="M12" s="102" t="s">
        <v>1364</v>
      </c>
      <c r="N12" s="102"/>
      <c r="O12" s="1165">
        <v>0.35</v>
      </c>
      <c r="P12" s="154"/>
      <c r="Q12" s="154"/>
    </row>
    <row r="13" spans="1:18" s="156" customFormat="1" ht="11.25" x14ac:dyDescent="0.2">
      <c r="A13" s="154"/>
      <c r="B13" s="1159"/>
      <c r="C13" s="2211" t="s">
        <v>1638</v>
      </c>
      <c r="D13" s="2212"/>
      <c r="E13" s="154"/>
      <c r="F13" s="326" t="s">
        <v>930</v>
      </c>
      <c r="G13" s="1160"/>
      <c r="H13" s="1161">
        <f>SUM('Acct Summary 7-8'!C8+'Acct Summary 7-8'!D8+'Acct Summary 7-8'!F8+'Acct Summary 7-8'!I8)+H14</f>
        <v>45587145</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45321891</v>
      </c>
      <c r="I17" s="1162"/>
      <c r="J17" s="1168"/>
      <c r="K17" s="1163">
        <f>TRUNC((H17/H18*100000),5)/100000</f>
        <v>0.99418138600000006</v>
      </c>
      <c r="L17" s="1164"/>
      <c r="M17" s="1124" t="s">
        <v>1392</v>
      </c>
      <c r="O17" s="1169" t="str">
        <f>IF(AND(O16="2", J20 &gt; 2),"1",IF(AND(O16 = "1", J20 &gt; 2),"2",IF(AND(O16="1", J20 &gt;1),"1","0")))</f>
        <v>0</v>
      </c>
      <c r="P17" s="154"/>
    </row>
    <row r="18" spans="1:18" s="156" customFormat="1" ht="11.25" x14ac:dyDescent="0.2">
      <c r="A18" s="154"/>
      <c r="B18" s="1159"/>
      <c r="C18" s="2211" t="s">
        <v>1630</v>
      </c>
      <c r="D18" s="2212"/>
      <c r="E18" s="154"/>
      <c r="F18" s="1147" t="s">
        <v>931</v>
      </c>
      <c r="G18" s="1160"/>
      <c r="H18" s="1161">
        <f>SUM('Acct Summary 7-8'!C8+'Acct Summary 7-8'!D8+'Acct Summary 7-8'!F8+'Acct Summary 7-8'!I8)+H19</f>
        <v>45587145</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08" t="s">
        <v>1766</v>
      </c>
      <c r="D24" s="2208"/>
      <c r="E24" s="154"/>
      <c r="F24" s="154" t="s">
        <v>524</v>
      </c>
      <c r="G24" s="1160"/>
      <c r="H24" s="1161">
        <f>SUM('Assets-Liab 5-6'!C4+'Assets-Liab 5-6'!D4+'Assets-Liab 5-6'!F4+'Assets-Liab 5-6'!I4+'Assets-Liab 5-6'!C5+'Assets-Liab 5-6'!D5+'Assets-Liab 5-6'!F5+'Assets-Liab 5-6'!I5)</f>
        <v>7339766</v>
      </c>
      <c r="I24" s="684"/>
      <c r="J24" s="684"/>
      <c r="K24" s="1172">
        <f>TRUNC(((H24/H25*100000)/100000),2)</f>
        <v>58.3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125894.14167</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12940850.47384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19161339</v>
      </c>
      <c r="I32" s="1170"/>
      <c r="J32" s="1170"/>
      <c r="K32" s="1172">
        <f>TRUNC(100-((((H32/H33*100))*100)/100),2)</f>
        <v>53.25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40986834.486000001</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3.3499999999999996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 xml:space="preserve">&amp;C </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2" activePane="bottomLeft" state="frozen"/>
      <selection activeCell="L34" sqref="L34"/>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26067</v>
      </c>
      <c r="D4" s="412">
        <f>401880+200</f>
        <v>402080</v>
      </c>
      <c r="E4" s="412">
        <v>696965</v>
      </c>
      <c r="F4" s="412">
        <f>1540861+300</f>
        <v>1541161</v>
      </c>
      <c r="G4" s="412">
        <v>908540</v>
      </c>
      <c r="H4" s="412"/>
      <c r="I4" s="412">
        <v>296912</v>
      </c>
      <c r="J4" s="436">
        <v>116936</v>
      </c>
      <c r="K4" s="412">
        <v>160238</v>
      </c>
      <c r="L4" s="412">
        <v>377139</v>
      </c>
      <c r="M4" s="433"/>
      <c r="N4" s="482"/>
    </row>
    <row r="5" spans="1:14" x14ac:dyDescent="0.2">
      <c r="A5" s="477" t="s">
        <v>1173</v>
      </c>
      <c r="B5" s="40">
        <v>120</v>
      </c>
      <c r="C5" s="687"/>
      <c r="D5" s="412">
        <v>1859074</v>
      </c>
      <c r="E5" s="412">
        <v>0</v>
      </c>
      <c r="F5" s="412">
        <v>1539268</v>
      </c>
      <c r="G5" s="412"/>
      <c r="H5" s="412"/>
      <c r="I5" s="412">
        <v>1675204</v>
      </c>
      <c r="J5" s="436"/>
      <c r="K5" s="439"/>
      <c r="L5" s="688"/>
      <c r="M5" s="433"/>
      <c r="N5" s="482"/>
    </row>
    <row r="6" spans="1:14" ht="13.5" customHeight="1" x14ac:dyDescent="0.2">
      <c r="A6" s="476" t="s">
        <v>493</v>
      </c>
      <c r="B6" s="40">
        <v>130</v>
      </c>
      <c r="C6" s="687">
        <v>11448248</v>
      </c>
      <c r="D6" s="412">
        <v>1864478</v>
      </c>
      <c r="E6" s="412">
        <v>2185378</v>
      </c>
      <c r="F6" s="412">
        <v>1256535</v>
      </c>
      <c r="G6" s="439">
        <v>1478563</v>
      </c>
      <c r="H6" s="439"/>
      <c r="I6" s="412">
        <v>83772</v>
      </c>
      <c r="J6" s="691">
        <v>694449</v>
      </c>
      <c r="K6" s="439">
        <v>125668</v>
      </c>
      <c r="L6" s="481"/>
      <c r="M6" s="433"/>
      <c r="N6" s="482"/>
    </row>
    <row r="7" spans="1:14" ht="13.5" customHeight="1" x14ac:dyDescent="0.2">
      <c r="A7" s="476" t="s">
        <v>494</v>
      </c>
      <c r="B7" s="40">
        <v>140</v>
      </c>
      <c r="C7" s="1057"/>
      <c r="D7" s="436"/>
      <c r="E7" s="436"/>
      <c r="F7" s="436"/>
      <c r="G7" s="436"/>
      <c r="H7" s="436"/>
      <c r="I7" s="436">
        <v>3600000</v>
      </c>
      <c r="J7" s="436"/>
      <c r="K7" s="436"/>
      <c r="L7" s="507"/>
      <c r="M7" s="433"/>
      <c r="N7" s="482"/>
    </row>
    <row r="8" spans="1:14" ht="13.5" customHeight="1" x14ac:dyDescent="0.2">
      <c r="A8" s="476" t="s">
        <v>309</v>
      </c>
      <c r="B8" s="40">
        <v>150</v>
      </c>
      <c r="C8" s="1057">
        <f>103889+1170570</f>
        <v>1274459</v>
      </c>
      <c r="D8" s="436">
        <v>0</v>
      </c>
      <c r="E8" s="436"/>
      <c r="F8" s="436">
        <v>255065</v>
      </c>
      <c r="G8" s="435"/>
      <c r="H8" s="436"/>
      <c r="I8" s="691"/>
      <c r="J8" s="691"/>
      <c r="K8" s="510"/>
      <c r="L8" s="514"/>
      <c r="M8" s="433"/>
      <c r="N8" s="482"/>
    </row>
    <row r="9" spans="1:14" ht="13.5" customHeight="1" x14ac:dyDescent="0.2">
      <c r="A9" s="476" t="s">
        <v>310</v>
      </c>
      <c r="B9" s="40">
        <v>160</v>
      </c>
      <c r="C9" s="1057">
        <v>347695</v>
      </c>
      <c r="D9" s="436">
        <v>23657</v>
      </c>
      <c r="E9" s="436"/>
      <c r="F9" s="436">
        <v>30416</v>
      </c>
      <c r="G9" s="436"/>
      <c r="H9" s="435"/>
      <c r="I9" s="436"/>
      <c r="J9" s="436"/>
      <c r="K9" s="436"/>
      <c r="L9" s="436"/>
      <c r="M9" s="433"/>
      <c r="N9" s="482"/>
    </row>
    <row r="10" spans="1:14" ht="13.5" customHeight="1" x14ac:dyDescent="0.2">
      <c r="A10" s="476" t="s">
        <v>1172</v>
      </c>
      <c r="B10" s="40">
        <v>170</v>
      </c>
      <c r="C10" s="687">
        <v>15000</v>
      </c>
      <c r="D10" s="412"/>
      <c r="E10" s="436"/>
      <c r="F10" s="412"/>
      <c r="G10" s="435"/>
      <c r="H10" s="418"/>
      <c r="I10" s="436"/>
      <c r="J10" s="436"/>
      <c r="K10" s="418"/>
      <c r="L10" s="418"/>
      <c r="M10" s="482"/>
      <c r="N10" s="482"/>
    </row>
    <row r="11" spans="1:14" ht="13.5" customHeight="1" x14ac:dyDescent="0.2">
      <c r="A11" s="476" t="s">
        <v>311</v>
      </c>
      <c r="B11" s="40">
        <v>180</v>
      </c>
      <c r="C11" s="1057"/>
      <c r="D11" s="436"/>
      <c r="E11" s="436">
        <v>1057533</v>
      </c>
      <c r="F11" s="436"/>
      <c r="G11" s="436"/>
      <c r="H11" s="436"/>
      <c r="I11" s="435"/>
      <c r="J11" s="435"/>
      <c r="K11" s="436"/>
      <c r="L11" s="436"/>
      <c r="M11" s="482"/>
      <c r="N11" s="482"/>
    </row>
    <row r="12" spans="1:14" ht="13.5" customHeight="1" x14ac:dyDescent="0.2">
      <c r="A12" s="476" t="s">
        <v>495</v>
      </c>
      <c r="B12" s="40">
        <v>190</v>
      </c>
      <c r="C12" s="687">
        <v>6224</v>
      </c>
      <c r="D12" s="412"/>
      <c r="E12" s="412"/>
      <c r="F12" s="412"/>
      <c r="G12" s="412"/>
      <c r="H12" s="412"/>
      <c r="I12" s="412"/>
      <c r="J12" s="436"/>
      <c r="K12" s="412"/>
      <c r="L12" s="412"/>
      <c r="M12" s="482"/>
      <c r="N12" s="482"/>
    </row>
    <row r="13" spans="1:14" ht="13.5" customHeight="1" thickBot="1" x14ac:dyDescent="0.25">
      <c r="A13" s="464" t="s">
        <v>749</v>
      </c>
      <c r="B13" s="457"/>
      <c r="C13" s="689">
        <f>SUM(C4:C12)</f>
        <v>13117693</v>
      </c>
      <c r="D13" s="689">
        <f t="shared" ref="D13:L13" si="0">SUM(D4:D12)</f>
        <v>4149289</v>
      </c>
      <c r="E13" s="689">
        <f t="shared" si="0"/>
        <v>3939876</v>
      </c>
      <c r="F13" s="689">
        <f t="shared" si="0"/>
        <v>4622445</v>
      </c>
      <c r="G13" s="689">
        <f t="shared" si="0"/>
        <v>2387103</v>
      </c>
      <c r="H13" s="689">
        <f t="shared" si="0"/>
        <v>0</v>
      </c>
      <c r="I13" s="689">
        <f t="shared" si="0"/>
        <v>5655888</v>
      </c>
      <c r="J13" s="689">
        <f t="shared" si="0"/>
        <v>811385</v>
      </c>
      <c r="K13" s="689">
        <f t="shared" si="0"/>
        <v>285906</v>
      </c>
      <c r="L13" s="689">
        <f t="shared" si="0"/>
        <v>377139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'Cap Outlay Deprec 27'!F5</f>
        <v>822541</v>
      </c>
      <c r="N16" s="719"/>
    </row>
    <row r="17" spans="1:14" s="704" customFormat="1" ht="12.75" customHeight="1" x14ac:dyDescent="0.2">
      <c r="A17" s="718" t="s">
        <v>1751</v>
      </c>
      <c r="B17" s="542">
        <v>230</v>
      </c>
      <c r="C17" s="507"/>
      <c r="D17" s="507"/>
      <c r="E17" s="507"/>
      <c r="F17" s="507"/>
      <c r="G17" s="507"/>
      <c r="H17" s="507"/>
      <c r="I17" s="507"/>
      <c r="J17" s="507"/>
      <c r="K17" s="507"/>
      <c r="L17" s="507"/>
      <c r="M17" s="436">
        <f>'Cap Outlay Deprec 27'!F8</f>
        <v>58577335</v>
      </c>
      <c r="N17" s="719"/>
    </row>
    <row r="18" spans="1:14" s="704" customFormat="1" ht="12.75" customHeight="1" x14ac:dyDescent="0.2">
      <c r="A18" s="718" t="s">
        <v>1752</v>
      </c>
      <c r="B18" s="542">
        <v>240</v>
      </c>
      <c r="C18" s="507"/>
      <c r="D18" s="507"/>
      <c r="E18" s="507"/>
      <c r="F18" s="507"/>
      <c r="G18" s="507"/>
      <c r="H18" s="507"/>
      <c r="I18" s="507"/>
      <c r="J18" s="507"/>
      <c r="K18" s="507"/>
      <c r="L18" s="507"/>
      <c r="M18" s="436">
        <f>'Cap Outlay Deprec 27'!F10</f>
        <v>1438476</v>
      </c>
      <c r="N18" s="719"/>
    </row>
    <row r="19" spans="1:14" s="704" customFormat="1" ht="12.75" customHeight="1" x14ac:dyDescent="0.2">
      <c r="A19" s="718" t="s">
        <v>1753</v>
      </c>
      <c r="B19" s="542">
        <v>250</v>
      </c>
      <c r="C19" s="507"/>
      <c r="D19" s="507"/>
      <c r="E19" s="507"/>
      <c r="F19" s="507"/>
      <c r="G19" s="507"/>
      <c r="H19" s="507"/>
      <c r="I19" s="507"/>
      <c r="J19" s="507"/>
      <c r="K19" s="507"/>
      <c r="L19" s="507"/>
      <c r="M19" s="436">
        <f>'Cap Outlay Deprec 27'!F12+'Cap Outlay Deprec 27'!F13</f>
        <v>8023417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E39</f>
        <v>2635470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16525869</v>
      </c>
    </row>
    <row r="23" spans="1:14" ht="13.5" customHeight="1" thickBot="1" x14ac:dyDescent="0.25">
      <c r="A23" s="464" t="s">
        <v>748</v>
      </c>
      <c r="B23" s="724"/>
      <c r="C23" s="433"/>
      <c r="D23" s="433"/>
      <c r="E23" s="433"/>
      <c r="F23" s="433"/>
      <c r="G23" s="433"/>
      <c r="H23" s="433"/>
      <c r="I23" s="433"/>
      <c r="J23" s="433"/>
      <c r="K23" s="433"/>
      <c r="L23" s="433"/>
      <c r="M23" s="693">
        <f>SUM(M15:M22)</f>
        <v>68861769</v>
      </c>
      <c r="N23" s="693">
        <f>SUM(N21:N22)</f>
        <v>19161339</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v>3600000</v>
      </c>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f>2163754-1940178</f>
        <v>223576</v>
      </c>
      <c r="D27" s="436">
        <v>189201</v>
      </c>
      <c r="E27" s="436"/>
      <c r="F27" s="436">
        <v>178867</v>
      </c>
      <c r="G27" s="436"/>
      <c r="H27" s="436"/>
      <c r="I27" s="436"/>
      <c r="J27" s="436">
        <v>13433</v>
      </c>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f>2666929+17844</f>
        <v>2684773</v>
      </c>
      <c r="D30" s="691"/>
      <c r="E30" s="436"/>
      <c r="F30" s="436"/>
      <c r="G30" s="436">
        <v>77704</v>
      </c>
      <c r="H30" s="436"/>
      <c r="I30" s="436"/>
      <c r="J30" s="436"/>
      <c r="K30" s="435"/>
      <c r="L30" s="433"/>
      <c r="M30" s="433"/>
      <c r="N30" s="433"/>
    </row>
    <row r="31" spans="1:14" ht="13.5" customHeight="1" x14ac:dyDescent="0.2">
      <c r="A31" s="476" t="s">
        <v>756</v>
      </c>
      <c r="B31" s="40">
        <v>480</v>
      </c>
      <c r="C31" s="412">
        <v>664614</v>
      </c>
      <c r="D31" s="436"/>
      <c r="E31" s="436"/>
      <c r="F31" s="412"/>
      <c r="G31" s="436"/>
      <c r="H31" s="436"/>
      <c r="I31" s="436"/>
      <c r="J31" s="436"/>
      <c r="K31" s="436"/>
      <c r="L31" s="433"/>
      <c r="M31" s="433"/>
      <c r="N31" s="433"/>
    </row>
    <row r="32" spans="1:14" ht="13.5" customHeight="1" x14ac:dyDescent="0.2">
      <c r="A32" s="478" t="s">
        <v>757</v>
      </c>
      <c r="B32" s="42">
        <v>490</v>
      </c>
      <c r="C32" s="690">
        <f>45267+6833218</f>
        <v>6878485</v>
      </c>
      <c r="D32" s="690">
        <v>1112867</v>
      </c>
      <c r="E32" s="691">
        <v>1304406</v>
      </c>
      <c r="F32" s="691">
        <v>749999</v>
      </c>
      <c r="G32" s="691">
        <v>882524</v>
      </c>
      <c r="H32" s="691"/>
      <c r="I32" s="691">
        <v>50001</v>
      </c>
      <c r="J32" s="691">
        <v>414502</v>
      </c>
      <c r="K32" s="510">
        <v>75009</v>
      </c>
      <c r="L32" s="433"/>
      <c r="M32" s="433"/>
      <c r="N32" s="433"/>
    </row>
    <row r="33" spans="1:14" ht="13.5" customHeight="1" x14ac:dyDescent="0.2">
      <c r="A33" s="629" t="s">
        <v>347</v>
      </c>
      <c r="B33" s="42">
        <v>493</v>
      </c>
      <c r="C33" s="436"/>
      <c r="D33" s="436"/>
      <c r="E33" s="436"/>
      <c r="F33" s="436"/>
      <c r="G33" s="436"/>
      <c r="H33" s="436"/>
      <c r="I33" s="436"/>
      <c r="J33" s="436"/>
      <c r="K33" s="436"/>
      <c r="L33" s="436">
        <v>377139</v>
      </c>
      <c r="M33" s="433"/>
      <c r="N33" s="482"/>
    </row>
    <row r="34" spans="1:14" ht="13.5" customHeight="1" thickBot="1" x14ac:dyDescent="0.25">
      <c r="A34" s="1076" t="s">
        <v>759</v>
      </c>
      <c r="B34" s="725"/>
      <c r="C34" s="1099">
        <f>SUM(C25:C33)</f>
        <v>14051448</v>
      </c>
      <c r="D34" s="1099">
        <f t="shared" ref="D34:K34" si="1">SUM(D25:D33)</f>
        <v>1302068</v>
      </c>
      <c r="E34" s="1099">
        <f t="shared" si="1"/>
        <v>1304406</v>
      </c>
      <c r="F34" s="1099">
        <f t="shared" si="1"/>
        <v>928866</v>
      </c>
      <c r="G34" s="1099">
        <f t="shared" si="1"/>
        <v>960228</v>
      </c>
      <c r="H34" s="1099">
        <f t="shared" si="1"/>
        <v>0</v>
      </c>
      <c r="I34" s="1099">
        <f t="shared" si="1"/>
        <v>50001</v>
      </c>
      <c r="J34" s="1099">
        <f t="shared" si="1"/>
        <v>427935</v>
      </c>
      <c r="K34" s="1099">
        <f t="shared" si="1"/>
        <v>75009</v>
      </c>
      <c r="L34" s="1059">
        <f>SUM(L33)</f>
        <v>377139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19161339</v>
      </c>
    </row>
    <row r="37" spans="1:14" ht="13.5" thickBot="1" x14ac:dyDescent="0.25">
      <c r="A37" s="464" t="s">
        <v>758</v>
      </c>
      <c r="B37" s="724"/>
      <c r="C37" s="507"/>
      <c r="D37" s="507"/>
      <c r="E37" s="507"/>
      <c r="F37" s="507"/>
      <c r="G37" s="507"/>
      <c r="H37" s="507"/>
      <c r="I37" s="507"/>
      <c r="J37" s="507"/>
      <c r="K37" s="507"/>
      <c r="L37" s="514"/>
      <c r="M37" s="433"/>
      <c r="N37" s="693">
        <f>SUM(N36:N36)</f>
        <v>19161339</v>
      </c>
    </row>
    <row r="38" spans="1:14" customFormat="1" ht="13.5" customHeight="1" thickTop="1" x14ac:dyDescent="0.2">
      <c r="A38" s="628" t="s">
        <v>496</v>
      </c>
      <c r="B38" s="542">
        <v>714</v>
      </c>
      <c r="C38" s="727"/>
      <c r="D38" s="727"/>
      <c r="E38" s="727"/>
      <c r="F38" s="727"/>
      <c r="G38" s="727">
        <v>661220</v>
      </c>
      <c r="H38" s="727"/>
      <c r="I38" s="727"/>
      <c r="J38" s="726"/>
      <c r="K38" s="727"/>
      <c r="L38" s="1100"/>
      <c r="M38" s="694"/>
      <c r="N38" s="694"/>
    </row>
    <row r="39" spans="1:14" customFormat="1" ht="13.5" customHeight="1" x14ac:dyDescent="0.2">
      <c r="A39" s="628" t="s">
        <v>405</v>
      </c>
      <c r="B39" s="542">
        <v>730</v>
      </c>
      <c r="C39" s="727">
        <f>'Acct Summary 7-8'!C81</f>
        <v>-933755</v>
      </c>
      <c r="D39" s="727">
        <f>'Acct Summary 7-8'!D81</f>
        <v>2847221</v>
      </c>
      <c r="E39" s="727">
        <f>'Acct Summary 7-8'!E81</f>
        <v>2635470</v>
      </c>
      <c r="F39" s="727">
        <f>'Acct Summary 7-8'!F81</f>
        <v>3693579</v>
      </c>
      <c r="G39" s="727">
        <f>'Acct Summary 7-8'!G81-G38</f>
        <v>765655</v>
      </c>
      <c r="H39" s="727">
        <f>'Acct Summary 7-8'!H81</f>
        <v>0</v>
      </c>
      <c r="I39" s="727">
        <f>'Acct Summary 7-8'!I81</f>
        <v>5605887</v>
      </c>
      <c r="J39" s="726">
        <f>'Acct Summary 7-8'!J81</f>
        <v>383450</v>
      </c>
      <c r="K39" s="727">
        <f>'Acct Summary 7-8'!K81</f>
        <v>210897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'Cap Outlay Deprec 27'!F16</f>
        <v>68861769</v>
      </c>
      <c r="N40" s="694"/>
    </row>
    <row r="41" spans="1:14" ht="13.5" customHeight="1" thickBot="1" x14ac:dyDescent="0.25">
      <c r="A41" s="464" t="s">
        <v>760</v>
      </c>
      <c r="B41" s="455"/>
      <c r="C41" s="485">
        <f>(SUM(C34,C37,C38,C39))</f>
        <v>13117693</v>
      </c>
      <c r="D41" s="485">
        <f t="shared" ref="D41:L41" si="2">SUM(D34,D37,D38:D39)</f>
        <v>4149289</v>
      </c>
      <c r="E41" s="485">
        <f t="shared" si="2"/>
        <v>3939876</v>
      </c>
      <c r="F41" s="485">
        <f t="shared" si="2"/>
        <v>4622445</v>
      </c>
      <c r="G41" s="485">
        <f t="shared" si="2"/>
        <v>2387103</v>
      </c>
      <c r="H41" s="485">
        <f t="shared" si="2"/>
        <v>0</v>
      </c>
      <c r="I41" s="485">
        <f t="shared" si="2"/>
        <v>5655888</v>
      </c>
      <c r="J41" s="485">
        <f t="shared" si="2"/>
        <v>811385</v>
      </c>
      <c r="K41" s="485">
        <f t="shared" si="2"/>
        <v>285906</v>
      </c>
      <c r="L41" s="485">
        <f t="shared" si="2"/>
        <v>377139</v>
      </c>
      <c r="M41" s="485">
        <f>SUM(M40)</f>
        <v>68861769</v>
      </c>
      <c r="N41" s="485">
        <f>SUM(N37)</f>
        <v>19161339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&amp;C&amp;"Arial,Bold"&amp;9BASIC FINANCIAL STATEMENTS
STATEMENT OF POSITION
AS OF JUNE 30, 2016</oddHeader>
    <oddFooter>&amp;LSee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3" activePane="bottomLeft" state="frozenSplit"/>
      <selection activeCell="L34" sqref="L34"/>
      <selection pane="bottomLeft" activeCell="L34" sqref="L3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14224873</v>
      </c>
      <c r="D4" s="695">
        <f>'Revenues 9-14'!D109</f>
        <v>3784327</v>
      </c>
      <c r="E4" s="695">
        <f>'Revenues 9-14'!E109</f>
        <v>2609170</v>
      </c>
      <c r="F4" s="695">
        <f>'Revenues 9-14'!F109</f>
        <v>2095028</v>
      </c>
      <c r="G4" s="695">
        <f>'Revenues 9-14'!G109</f>
        <v>1891712</v>
      </c>
      <c r="H4" s="695">
        <f>'Revenues 9-14'!H109</f>
        <v>0</v>
      </c>
      <c r="I4" s="695">
        <f>'Revenues 9-14'!I109</f>
        <v>113446</v>
      </c>
      <c r="J4" s="695">
        <f>'Revenues 9-14'!J109</f>
        <v>828756</v>
      </c>
      <c r="K4" s="695">
        <f>'Revenues 9-14'!K109</f>
        <v>150315</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19234746</v>
      </c>
      <c r="D6" s="696">
        <f>'Revenues 9-14'!D173</f>
        <v>0</v>
      </c>
      <c r="E6" s="696">
        <f>'Revenues 9-14'!E173</f>
        <v>0</v>
      </c>
      <c r="F6" s="696">
        <f>'Revenues 9-14'!F173</f>
        <v>992228</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5102497</v>
      </c>
      <c r="D7" s="696">
        <f>'Revenues 9-14'!D274</f>
        <v>0</v>
      </c>
      <c r="E7" s="696">
        <f>'Revenues 9-14'!E274</f>
        <v>0</v>
      </c>
      <c r="F7" s="696">
        <f>'Revenues 9-14'!F274</f>
        <v>40000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38562116</v>
      </c>
      <c r="D8" s="485">
        <f t="shared" ref="D8:K8" si="0">SUM(D4:D7)</f>
        <v>3784327</v>
      </c>
      <c r="E8" s="485">
        <f t="shared" si="0"/>
        <v>2609170</v>
      </c>
      <c r="F8" s="485">
        <f t="shared" si="0"/>
        <v>3127256</v>
      </c>
      <c r="G8" s="485">
        <f t="shared" si="0"/>
        <v>1891712</v>
      </c>
      <c r="H8" s="485">
        <f t="shared" si="0"/>
        <v>0</v>
      </c>
      <c r="I8" s="485">
        <f t="shared" si="0"/>
        <v>113446</v>
      </c>
      <c r="J8" s="485">
        <f t="shared" si="0"/>
        <v>828756</v>
      </c>
      <c r="K8" s="485">
        <f t="shared" si="0"/>
        <v>150315</v>
      </c>
      <c r="L8" s="39"/>
    </row>
    <row r="9" spans="1:13" ht="15" thickTop="1" x14ac:dyDescent="0.2">
      <c r="A9" s="1019" t="s">
        <v>348</v>
      </c>
      <c r="B9" s="456">
        <v>3998</v>
      </c>
      <c r="C9" s="418">
        <v>8206923</v>
      </c>
      <c r="D9" s="489"/>
      <c r="E9" s="418"/>
      <c r="F9" s="418"/>
      <c r="G9" s="700"/>
      <c r="H9" s="418"/>
      <c r="I9" s="494" t="s">
        <v>1390</v>
      </c>
      <c r="J9" s="435"/>
      <c r="K9" s="418"/>
      <c r="L9" s="39"/>
    </row>
    <row r="10" spans="1:13" s="48" customFormat="1" ht="13.5" thickBot="1" x14ac:dyDescent="0.25">
      <c r="A10" s="464" t="s">
        <v>1394</v>
      </c>
      <c r="B10" s="457"/>
      <c r="C10" s="485">
        <f>SUM(C8:C9)</f>
        <v>46769039</v>
      </c>
      <c r="D10" s="485">
        <f t="shared" ref="D10:K10" si="1">SUM(D8:D9)</f>
        <v>3784327</v>
      </c>
      <c r="E10" s="485">
        <f t="shared" si="1"/>
        <v>2609170</v>
      </c>
      <c r="F10" s="485">
        <f t="shared" si="1"/>
        <v>3127256</v>
      </c>
      <c r="G10" s="485">
        <f t="shared" si="1"/>
        <v>1891712</v>
      </c>
      <c r="H10" s="485">
        <f t="shared" si="1"/>
        <v>0</v>
      </c>
      <c r="I10" s="485">
        <f t="shared" si="1"/>
        <v>113446</v>
      </c>
      <c r="J10" s="485">
        <f t="shared" si="1"/>
        <v>828756</v>
      </c>
      <c r="K10" s="485">
        <f t="shared" si="1"/>
        <v>150315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23056385</v>
      </c>
      <c r="D12" s="498" t="s">
        <v>1390</v>
      </c>
      <c r="E12" s="433" t="s">
        <v>1390</v>
      </c>
      <c r="F12" s="433" t="s">
        <v>1390</v>
      </c>
      <c r="G12" s="695">
        <f>'Expenditures 15-22'!K223</f>
        <v>475918</v>
      </c>
      <c r="H12" s="431"/>
      <c r="I12" s="433" t="s">
        <v>1390</v>
      </c>
      <c r="J12" s="433" t="s">
        <v>1390</v>
      </c>
      <c r="K12" s="431" t="s">
        <v>1390</v>
      </c>
      <c r="L12" s="39"/>
    </row>
    <row r="13" spans="1:13" x14ac:dyDescent="0.2">
      <c r="A13" s="734" t="s">
        <v>536</v>
      </c>
      <c r="B13" s="293">
        <v>2000</v>
      </c>
      <c r="C13" s="696">
        <f>'Expenditures 15-22'!K74</f>
        <v>14817421</v>
      </c>
      <c r="D13" s="696">
        <f>'Expenditures 15-22'!K129</f>
        <v>3830166</v>
      </c>
      <c r="E13" s="482" t="s">
        <v>1390</v>
      </c>
      <c r="F13" s="696">
        <f>'Expenditures 15-22'!K178</f>
        <v>2797325</v>
      </c>
      <c r="G13" s="696">
        <f>'Expenditures 15-22'!K273</f>
        <v>1097121</v>
      </c>
      <c r="H13" s="696">
        <f>'Expenditures 15-22'!K296</f>
        <v>0</v>
      </c>
      <c r="I13" s="433" t="s">
        <v>1390</v>
      </c>
      <c r="J13" s="749">
        <f>'Expenditures 15-22'!K323</f>
        <v>724696</v>
      </c>
      <c r="K13" s="701">
        <f>'Expenditures 15-22'!K341</f>
        <v>116450</v>
      </c>
      <c r="L13" s="39"/>
    </row>
    <row r="14" spans="1:13" x14ac:dyDescent="0.2">
      <c r="A14" s="734" t="s">
        <v>528</v>
      </c>
      <c r="B14" s="293">
        <v>3000</v>
      </c>
      <c r="C14" s="696">
        <f>'Expenditures 15-22'!K75</f>
        <v>132869</v>
      </c>
      <c r="D14" s="696">
        <f>'Expenditures 15-22'!K130</f>
        <v>0</v>
      </c>
      <c r="E14" s="498" t="s">
        <v>1390</v>
      </c>
      <c r="F14" s="696">
        <f>'Expenditures 15-22'!K179</f>
        <v>0</v>
      </c>
      <c r="G14" s="696">
        <f>'Expenditures 15-22'!K274</f>
        <v>3698</v>
      </c>
      <c r="H14" s="490"/>
      <c r="I14" s="433" t="s">
        <v>1390</v>
      </c>
      <c r="J14" s="433" t="s">
        <v>1390</v>
      </c>
      <c r="K14" s="490" t="s">
        <v>1390</v>
      </c>
      <c r="L14" s="39"/>
    </row>
    <row r="15" spans="1:13" x14ac:dyDescent="0.2">
      <c r="A15" s="734" t="s">
        <v>114</v>
      </c>
      <c r="B15" s="293">
        <v>4000</v>
      </c>
      <c r="C15" s="696">
        <f>'Expenditures 15-22'!K102</f>
        <v>687725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2700965</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38694400</v>
      </c>
      <c r="D17" s="485">
        <f t="shared" si="2"/>
        <v>3830166</v>
      </c>
      <c r="E17" s="485">
        <f t="shared" si="2"/>
        <v>2700965</v>
      </c>
      <c r="F17" s="485">
        <f t="shared" si="2"/>
        <v>2797325</v>
      </c>
      <c r="G17" s="485">
        <f t="shared" si="2"/>
        <v>1576737</v>
      </c>
      <c r="H17" s="485">
        <f t="shared" si="2"/>
        <v>0</v>
      </c>
      <c r="I17" s="433"/>
      <c r="J17" s="485">
        <f>SUM(J12:J16)</f>
        <v>724696</v>
      </c>
      <c r="K17" s="485">
        <f>SUM(K12:K16)</f>
        <v>116450</v>
      </c>
      <c r="L17" s="39"/>
    </row>
    <row r="18" spans="1:12" ht="15" customHeight="1" thickTop="1" x14ac:dyDescent="0.2">
      <c r="A18" s="1020" t="s">
        <v>1322</v>
      </c>
      <c r="B18" s="258">
        <v>4180</v>
      </c>
      <c r="C18" s="695">
        <f t="shared" ref="C18:H18" si="3">C9</f>
        <v>8206923</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46901323</v>
      </c>
      <c r="D19" s="485">
        <f t="shared" si="4"/>
        <v>3830166</v>
      </c>
      <c r="E19" s="485">
        <f t="shared" si="4"/>
        <v>2700965</v>
      </c>
      <c r="F19" s="485">
        <f t="shared" si="4"/>
        <v>2797325</v>
      </c>
      <c r="G19" s="485">
        <f t="shared" si="4"/>
        <v>1576737</v>
      </c>
      <c r="H19" s="485">
        <f t="shared" si="4"/>
        <v>0</v>
      </c>
      <c r="I19" s="433"/>
      <c r="J19" s="485">
        <f>SUM(J17:J18)</f>
        <v>724696</v>
      </c>
      <c r="K19" s="485">
        <f>SUM(K17:K18)</f>
        <v>116450</v>
      </c>
      <c r="L19" s="39"/>
    </row>
    <row r="20" spans="1:12" ht="27" thickTop="1" thickBot="1" x14ac:dyDescent="0.25">
      <c r="A20" s="458" t="s">
        <v>1323</v>
      </c>
      <c r="B20" s="459"/>
      <c r="C20" s="1018">
        <f>C8-C17</f>
        <v>-132284</v>
      </c>
      <c r="D20" s="1018">
        <f t="shared" ref="D20:K20" si="5">D8-D17</f>
        <v>-45839</v>
      </c>
      <c r="E20" s="1018">
        <f t="shared" si="5"/>
        <v>-91795</v>
      </c>
      <c r="F20" s="1018">
        <f t="shared" si="5"/>
        <v>329931</v>
      </c>
      <c r="G20" s="1018">
        <f t="shared" si="5"/>
        <v>314975</v>
      </c>
      <c r="H20" s="1018">
        <f t="shared" si="5"/>
        <v>0</v>
      </c>
      <c r="I20" s="1018">
        <f t="shared" si="5"/>
        <v>113446</v>
      </c>
      <c r="J20" s="1018">
        <f t="shared" si="5"/>
        <v>104060</v>
      </c>
      <c r="K20" s="1018">
        <f t="shared" si="5"/>
        <v>33865</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v>13477</v>
      </c>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v>2000</v>
      </c>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v>9032</v>
      </c>
      <c r="D36" s="436">
        <v>0</v>
      </c>
      <c r="E36" s="436"/>
      <c r="F36" s="436">
        <v>5192</v>
      </c>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24509</v>
      </c>
      <c r="D44" s="692">
        <f t="shared" ref="D44:K44" si="6">SUM(D24:D43)</f>
        <v>0</v>
      </c>
      <c r="E44" s="692">
        <f t="shared" si="6"/>
        <v>0</v>
      </c>
      <c r="F44" s="692">
        <f t="shared" si="6"/>
        <v>5192</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13477</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v>2000</v>
      </c>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2000</v>
      </c>
      <c r="F76" s="692">
        <f t="shared" si="7"/>
        <v>0</v>
      </c>
      <c r="G76" s="692">
        <f t="shared" si="7"/>
        <v>0</v>
      </c>
      <c r="H76" s="692">
        <f t="shared" si="7"/>
        <v>0</v>
      </c>
      <c r="I76" s="692">
        <f t="shared" si="7"/>
        <v>13477</v>
      </c>
      <c r="J76" s="692">
        <f t="shared" si="7"/>
        <v>0</v>
      </c>
      <c r="K76" s="692">
        <f t="shared" si="7"/>
        <v>0</v>
      </c>
      <c r="L76" s="504"/>
    </row>
    <row r="77" spans="1:12" ht="14.25" thickTop="1" thickBot="1" x14ac:dyDescent="0.25">
      <c r="A77" s="1027" t="s">
        <v>1402</v>
      </c>
      <c r="B77" s="710"/>
      <c r="C77" s="444">
        <f t="shared" ref="C77:K77" si="8">C44-C76</f>
        <v>24509</v>
      </c>
      <c r="D77" s="444">
        <f t="shared" si="8"/>
        <v>0</v>
      </c>
      <c r="E77" s="444">
        <f t="shared" si="8"/>
        <v>-2000</v>
      </c>
      <c r="F77" s="444">
        <f t="shared" si="8"/>
        <v>5192</v>
      </c>
      <c r="G77" s="444">
        <f t="shared" si="8"/>
        <v>0</v>
      </c>
      <c r="H77" s="444">
        <f t="shared" si="8"/>
        <v>0</v>
      </c>
      <c r="I77" s="444">
        <f t="shared" si="8"/>
        <v>-13477</v>
      </c>
      <c r="J77" s="444">
        <f t="shared" si="8"/>
        <v>0</v>
      </c>
      <c r="K77" s="444">
        <f t="shared" si="8"/>
        <v>0</v>
      </c>
      <c r="L77" s="39"/>
    </row>
    <row r="78" spans="1:12" ht="29.25" customHeight="1" thickTop="1" thickBot="1" x14ac:dyDescent="0.25">
      <c r="A78" s="2218" t="s">
        <v>700</v>
      </c>
      <c r="B78" s="2219"/>
      <c r="C78" s="443">
        <f t="shared" ref="C78:K78" si="9">C20+C77</f>
        <v>-107775</v>
      </c>
      <c r="D78" s="443">
        <f t="shared" si="9"/>
        <v>-45839</v>
      </c>
      <c r="E78" s="443">
        <f t="shared" si="9"/>
        <v>-93795</v>
      </c>
      <c r="F78" s="443">
        <f t="shared" si="9"/>
        <v>335123</v>
      </c>
      <c r="G78" s="443">
        <f t="shared" si="9"/>
        <v>314975</v>
      </c>
      <c r="H78" s="443">
        <f t="shared" si="9"/>
        <v>0</v>
      </c>
      <c r="I78" s="443">
        <f t="shared" si="9"/>
        <v>99969</v>
      </c>
      <c r="J78" s="443">
        <f t="shared" si="9"/>
        <v>104060</v>
      </c>
      <c r="K78" s="443">
        <f t="shared" si="9"/>
        <v>33865</v>
      </c>
      <c r="L78" s="505"/>
    </row>
    <row r="79" spans="1:12" ht="13.5" thickTop="1" x14ac:dyDescent="0.2">
      <c r="A79" s="820" t="s">
        <v>1925</v>
      </c>
      <c r="B79" s="460"/>
      <c r="C79" s="435">
        <v>-825980</v>
      </c>
      <c r="D79" s="703">
        <v>2893060</v>
      </c>
      <c r="E79" s="703">
        <v>2729265</v>
      </c>
      <c r="F79" s="703">
        <v>3358456</v>
      </c>
      <c r="G79" s="703">
        <v>1111900</v>
      </c>
      <c r="H79" s="703">
        <v>0</v>
      </c>
      <c r="I79" s="703">
        <v>5505918</v>
      </c>
      <c r="J79" s="703">
        <v>279390</v>
      </c>
      <c r="K79" s="703">
        <v>177032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-933755</v>
      </c>
      <c r="D81" s="485">
        <f>SUM(D78:D80)</f>
        <v>2847221</v>
      </c>
      <c r="E81" s="485">
        <f t="shared" ref="E81:K81" si="10">SUM(E78:E80)</f>
        <v>2635470</v>
      </c>
      <c r="F81" s="485">
        <f t="shared" si="10"/>
        <v>3693579</v>
      </c>
      <c r="G81" s="485">
        <f t="shared" si="10"/>
        <v>1426875</v>
      </c>
      <c r="H81" s="485">
        <f t="shared" si="10"/>
        <v>0</v>
      </c>
      <c r="I81" s="485">
        <f t="shared" si="10"/>
        <v>5605887</v>
      </c>
      <c r="J81" s="485">
        <f t="shared" si="10"/>
        <v>383450</v>
      </c>
      <c r="K81" s="485">
        <f t="shared" si="10"/>
        <v>210897</v>
      </c>
      <c r="L81" s="39"/>
    </row>
    <row r="82" spans="1:12" ht="0.75" customHeight="1" thickTop="1" thickBot="1" x14ac:dyDescent="0.25">
      <c r="A82" s="632" t="s">
        <v>406</v>
      </c>
      <c r="B82" s="630"/>
      <c r="C82" s="1136">
        <f>(C81-C79)</f>
        <v>-107775</v>
      </c>
      <c r="D82" s="1136">
        <f t="shared" ref="D82:K82" si="11">(D81-D79)</f>
        <v>-45839</v>
      </c>
      <c r="E82" s="1136">
        <f t="shared" si="11"/>
        <v>-93795</v>
      </c>
      <c r="F82" s="1136">
        <f t="shared" si="11"/>
        <v>335123</v>
      </c>
      <c r="G82" s="1136">
        <f t="shared" si="11"/>
        <v>314975</v>
      </c>
      <c r="H82" s="1136">
        <f t="shared" si="11"/>
        <v>0</v>
      </c>
      <c r="I82" s="1136">
        <f t="shared" si="11"/>
        <v>99969</v>
      </c>
      <c r="J82" s="1136">
        <f t="shared" si="11"/>
        <v>104060</v>
      </c>
      <c r="K82" s="1136">
        <f t="shared" si="11"/>
        <v>33865</v>
      </c>
    </row>
    <row r="83" spans="1:12" ht="14.25" hidden="1" thickTop="1" thickBot="1" x14ac:dyDescent="0.25">
      <c r="A83" s="729" t="s">
        <v>407</v>
      </c>
      <c r="B83" s="631"/>
      <c r="C83" s="1137">
        <f>C82/C81</f>
        <v>0.11542106869574996</v>
      </c>
      <c r="D83" s="1137">
        <f t="shared" ref="D83:K83" si="12">D82/D81</f>
        <v>-1.6099558130542029E-2</v>
      </c>
      <c r="E83" s="1137">
        <f t="shared" si="12"/>
        <v>-3.5589477398718254E-2</v>
      </c>
      <c r="F83" s="1137">
        <f t="shared" si="12"/>
        <v>9.0731239266846606E-2</v>
      </c>
      <c r="G83" s="1137">
        <f t="shared" si="12"/>
        <v>0.22074463425317564</v>
      </c>
      <c r="H83" s="1137" t="e">
        <f t="shared" si="12"/>
        <v>#DIV/0!</v>
      </c>
      <c r="I83" s="1137">
        <f t="shared" si="12"/>
        <v>1.7832860348415872E-2</v>
      </c>
      <c r="J83" s="1137">
        <f t="shared" si="12"/>
        <v>0.27137827617681576</v>
      </c>
      <c r="K83" s="1137">
        <f t="shared" si="12"/>
        <v>0.16057601578021499</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orientation="landscape" useFirstPageNumber="1" r:id="rId1"/>
  <headerFooter alignWithMargins="0">
    <oddHeader xml:space="preserve">&amp;C&amp;"Arial,Bold"&amp;9BASIC FINANCIAL STATEMENT
STATEMENT OF REVENUES, EXPENDITURES, OTHER 
SOURCES (USES) AND CHANGES IN FUND BALANCE
ALL FUNDS - FOR THE YEAR ENDING JUNE 30, 2016
 </oddHeader>
    <oddFooter>&amp;LSee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40" activePane="bottomLeft" state="frozen"/>
      <selection activeCell="L34" sqref="L34"/>
      <selection pane="bottomLeft" activeCell="L34" sqref="L34"/>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1965</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11693428</v>
      </c>
      <c r="D5" s="418">
        <v>2227522</v>
      </c>
      <c r="E5" s="412">
        <v>2596240</v>
      </c>
      <c r="F5" s="806">
        <v>1492943</v>
      </c>
      <c r="G5" s="412">
        <v>855657</v>
      </c>
      <c r="H5" s="412"/>
      <c r="I5" s="412">
        <v>99549</v>
      </c>
      <c r="J5" s="436">
        <v>825104</v>
      </c>
      <c r="K5" s="412">
        <v>149305</v>
      </c>
    </row>
    <row r="6" spans="1:12" ht="14.25" x14ac:dyDescent="0.2">
      <c r="A6" s="913" t="s">
        <v>482</v>
      </c>
      <c r="B6" s="40">
        <v>1130</v>
      </c>
      <c r="C6" s="412">
        <v>149305</v>
      </c>
      <c r="D6" s="412"/>
      <c r="E6" s="481"/>
      <c r="F6" s="481"/>
      <c r="G6" s="433"/>
      <c r="H6" s="433"/>
      <c r="I6" s="433"/>
      <c r="J6" s="433"/>
      <c r="K6" s="433"/>
    </row>
    <row r="7" spans="1:12" x14ac:dyDescent="0.2">
      <c r="A7" s="913" t="s">
        <v>117</v>
      </c>
      <c r="B7" s="259">
        <v>1140</v>
      </c>
      <c r="C7" s="412">
        <v>1746899</v>
      </c>
      <c r="D7" s="412"/>
      <c r="E7" s="433"/>
      <c r="F7" s="436"/>
      <c r="G7" s="436"/>
      <c r="H7" s="436"/>
      <c r="I7" s="433"/>
      <c r="J7" s="433"/>
      <c r="K7" s="433"/>
    </row>
    <row r="8" spans="1:12" x14ac:dyDescent="0.2">
      <c r="A8" s="913" t="s">
        <v>483</v>
      </c>
      <c r="B8" s="40">
        <v>1150</v>
      </c>
      <c r="C8" s="481"/>
      <c r="D8" s="481"/>
      <c r="E8" s="507"/>
      <c r="F8" s="507"/>
      <c r="G8" s="418">
        <v>906000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13589632</v>
      </c>
      <c r="D12" s="484">
        <f t="shared" si="0"/>
        <v>2227522</v>
      </c>
      <c r="E12" s="484">
        <f t="shared" si="0"/>
        <v>2596240</v>
      </c>
      <c r="F12" s="484">
        <f t="shared" si="0"/>
        <v>1492943</v>
      </c>
      <c r="G12" s="484">
        <f t="shared" si="0"/>
        <v>1761657</v>
      </c>
      <c r="H12" s="484">
        <f t="shared" si="0"/>
        <v>0</v>
      </c>
      <c r="I12" s="484">
        <f t="shared" si="0"/>
        <v>99549</v>
      </c>
      <c r="J12" s="484">
        <f t="shared" si="0"/>
        <v>825104</v>
      </c>
      <c r="K12" s="485">
        <f t="shared" si="0"/>
        <v>149305</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v>26958</v>
      </c>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c r="D16" s="412">
        <v>1497534</v>
      </c>
      <c r="E16" s="412"/>
      <c r="F16" s="412"/>
      <c r="G16" s="412">
        <v>120047</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26958</v>
      </c>
      <c r="D18" s="487">
        <f t="shared" ref="D18:K18" si="1">SUM(D14:D17)</f>
        <v>1497534</v>
      </c>
      <c r="E18" s="487">
        <f t="shared" si="1"/>
        <v>0</v>
      </c>
      <c r="F18" s="487">
        <f t="shared" si="1"/>
        <v>0</v>
      </c>
      <c r="G18" s="487">
        <f t="shared" si="1"/>
        <v>120047</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6500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f>16038</f>
        <v>16038</v>
      </c>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84020</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106558</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f>439566+5927</f>
        <v>445493</v>
      </c>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v>139950</v>
      </c>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585443</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2969</v>
      </c>
      <c r="D65" s="412">
        <v>5299</v>
      </c>
      <c r="E65" s="412">
        <v>2000</v>
      </c>
      <c r="F65" s="436">
        <v>9856</v>
      </c>
      <c r="G65" s="412">
        <v>2570</v>
      </c>
      <c r="H65" s="412"/>
      <c r="I65" s="412">
        <v>13477</v>
      </c>
      <c r="J65" s="436">
        <v>178</v>
      </c>
      <c r="K65" s="412">
        <v>381</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2969</v>
      </c>
      <c r="D67" s="485">
        <f t="shared" ref="D67:K67" si="2">SUM(D65:D66)</f>
        <v>5299</v>
      </c>
      <c r="E67" s="485">
        <f t="shared" si="2"/>
        <v>2000</v>
      </c>
      <c r="F67" s="485">
        <f t="shared" si="2"/>
        <v>9856</v>
      </c>
      <c r="G67" s="485">
        <f t="shared" si="2"/>
        <v>2570</v>
      </c>
      <c r="H67" s="485">
        <f t="shared" si="2"/>
        <v>0</v>
      </c>
      <c r="I67" s="485">
        <f t="shared" si="2"/>
        <v>13477</v>
      </c>
      <c r="J67" s="485">
        <f t="shared" si="2"/>
        <v>178</v>
      </c>
      <c r="K67" s="485">
        <f t="shared" si="2"/>
        <v>381</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172850</v>
      </c>
      <c r="D69" s="433"/>
      <c r="E69" s="433"/>
      <c r="F69" s="433"/>
      <c r="G69" s="433"/>
      <c r="H69" s="433"/>
      <c r="I69" s="433"/>
      <c r="J69" s="433"/>
      <c r="K69" s="433"/>
    </row>
    <row r="70" spans="1:11" ht="12.75" customHeight="1" x14ac:dyDescent="0.2">
      <c r="A70" s="913" t="s">
        <v>1178</v>
      </c>
      <c r="B70" s="40">
        <v>1612</v>
      </c>
      <c r="C70" s="483">
        <v>4052</v>
      </c>
      <c r="D70" s="433"/>
      <c r="E70" s="433"/>
      <c r="F70" s="433"/>
      <c r="G70" s="433"/>
      <c r="H70" s="433"/>
      <c r="I70" s="433"/>
      <c r="J70" s="433"/>
      <c r="K70" s="433"/>
    </row>
    <row r="71" spans="1:11" ht="12.75" customHeight="1" x14ac:dyDescent="0.2">
      <c r="A71" s="913" t="s">
        <v>313</v>
      </c>
      <c r="B71" s="40">
        <v>1613</v>
      </c>
      <c r="C71" s="483">
        <v>2898</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22307</v>
      </c>
      <c r="D73" s="433"/>
      <c r="E73" s="433"/>
      <c r="F73" s="433"/>
      <c r="G73" s="433"/>
      <c r="H73" s="433"/>
      <c r="I73" s="433"/>
      <c r="J73" s="433"/>
      <c r="K73" s="433"/>
    </row>
    <row r="74" spans="1:11" ht="12.75" customHeight="1" x14ac:dyDescent="0.2">
      <c r="A74" s="913" t="s">
        <v>26</v>
      </c>
      <c r="B74" s="40">
        <v>1690</v>
      </c>
      <c r="C74" s="483">
        <v>104371</v>
      </c>
      <c r="D74" s="433"/>
      <c r="E74" s="433"/>
      <c r="F74" s="433"/>
      <c r="G74" s="433"/>
      <c r="H74" s="433"/>
      <c r="I74" s="433"/>
      <c r="J74" s="433"/>
      <c r="K74" s="433"/>
    </row>
    <row r="75" spans="1:11" ht="12.75" customHeight="1" thickBot="1" x14ac:dyDescent="0.25">
      <c r="A75" s="464" t="s">
        <v>647</v>
      </c>
      <c r="B75" s="457"/>
      <c r="C75" s="485">
        <f>SUM(C69:C74)</f>
        <v>306478</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41804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41804</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51021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8480</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59501</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v>0</v>
      </c>
      <c r="D95" s="483">
        <v>44481</v>
      </c>
      <c r="E95" s="431"/>
      <c r="F95" s="431"/>
      <c r="G95" s="431"/>
      <c r="H95" s="431"/>
      <c r="I95" s="431"/>
      <c r="J95" s="431"/>
      <c r="K95" s="431"/>
    </row>
    <row r="96" spans="1:11" ht="12.75" customHeight="1" x14ac:dyDescent="0.2">
      <c r="A96" s="913" t="s">
        <v>457</v>
      </c>
      <c r="B96" s="40">
        <v>1920</v>
      </c>
      <c r="C96" s="483">
        <v>2375</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v>0</v>
      </c>
      <c r="D98" s="412"/>
      <c r="E98" s="490"/>
      <c r="F98" s="412"/>
      <c r="G98" s="490"/>
      <c r="H98" s="490"/>
      <c r="I98" s="698"/>
      <c r="J98" s="490"/>
      <c r="K98" s="490"/>
    </row>
    <row r="99" spans="1:12" ht="12.75" customHeight="1" x14ac:dyDescent="0.2">
      <c r="A99" s="913" t="s">
        <v>982</v>
      </c>
      <c r="B99" s="40">
        <v>1950</v>
      </c>
      <c r="C99" s="491">
        <v>46</v>
      </c>
      <c r="D99" s="412">
        <v>60</v>
      </c>
      <c r="E99" s="412"/>
      <c r="F99" s="412">
        <v>500</v>
      </c>
      <c r="G99" s="412"/>
      <c r="H99" s="412"/>
      <c r="I99" s="433"/>
      <c r="J99" s="436">
        <v>0</v>
      </c>
      <c r="K99" s="412"/>
    </row>
    <row r="100" spans="1:12" ht="12.75" customHeight="1" x14ac:dyDescent="0.2">
      <c r="A100" s="913" t="s">
        <v>281</v>
      </c>
      <c r="B100" s="40">
        <v>1960</v>
      </c>
      <c r="C100" s="491">
        <v>57165</v>
      </c>
      <c r="D100" s="491">
        <v>9431</v>
      </c>
      <c r="E100" s="491">
        <v>10930</v>
      </c>
      <c r="F100" s="491">
        <v>6286</v>
      </c>
      <c r="G100" s="491">
        <v>7438</v>
      </c>
      <c r="H100" s="491"/>
      <c r="I100" s="436">
        <v>420</v>
      </c>
      <c r="J100" s="491">
        <v>3474</v>
      </c>
      <c r="K100" s="436">
        <v>629</v>
      </c>
    </row>
    <row r="101" spans="1:12" ht="12.75" customHeight="1" x14ac:dyDescent="0.2">
      <c r="A101" s="913" t="s">
        <v>282</v>
      </c>
      <c r="B101" s="40">
        <v>1970</v>
      </c>
      <c r="C101" s="491">
        <v>16100</v>
      </c>
      <c r="D101" s="506"/>
      <c r="E101" s="514"/>
      <c r="F101" s="506"/>
      <c r="G101" s="481"/>
      <c r="H101" s="506"/>
      <c r="I101" s="433"/>
      <c r="J101" s="481"/>
      <c r="K101" s="481"/>
    </row>
    <row r="102" spans="1:12" ht="12.75" customHeight="1" x14ac:dyDescent="0.2">
      <c r="A102" s="913" t="s">
        <v>283</v>
      </c>
      <c r="B102" s="40">
        <v>1980</v>
      </c>
      <c r="C102" s="491">
        <v>5083</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3110</v>
      </c>
      <c r="D106" s="491"/>
      <c r="E106" s="436"/>
      <c r="F106" s="436"/>
      <c r="G106" s="436"/>
      <c r="H106" s="436"/>
      <c r="I106" s="431"/>
      <c r="J106" s="436"/>
      <c r="K106" s="436"/>
    </row>
    <row r="107" spans="1:12" ht="12.75" customHeight="1" x14ac:dyDescent="0.2">
      <c r="A107" s="913" t="s">
        <v>82</v>
      </c>
      <c r="B107" s="40">
        <v>1999</v>
      </c>
      <c r="C107" s="483">
        <v>7094</v>
      </c>
      <c r="D107" s="412"/>
      <c r="E107" s="412"/>
      <c r="F107" s="412">
        <v>0</v>
      </c>
      <c r="G107" s="412"/>
      <c r="H107" s="412"/>
      <c r="I107" s="412"/>
      <c r="J107" s="436"/>
      <c r="K107" s="412"/>
    </row>
    <row r="108" spans="1:12" ht="12.75" customHeight="1" thickBot="1" x14ac:dyDescent="0.25">
      <c r="A108" s="464" t="s">
        <v>577</v>
      </c>
      <c r="B108" s="738"/>
      <c r="C108" s="484">
        <f>SUM(C95:C107)</f>
        <v>90973</v>
      </c>
      <c r="D108" s="484">
        <f t="shared" ref="D108:K108" si="3">SUM(D95:D107)</f>
        <v>53972</v>
      </c>
      <c r="E108" s="484">
        <f t="shared" si="3"/>
        <v>10930</v>
      </c>
      <c r="F108" s="484">
        <f t="shared" si="3"/>
        <v>6786</v>
      </c>
      <c r="G108" s="484">
        <f t="shared" si="3"/>
        <v>7438</v>
      </c>
      <c r="H108" s="484">
        <f t="shared" si="3"/>
        <v>0</v>
      </c>
      <c r="I108" s="484">
        <f t="shared" si="3"/>
        <v>420</v>
      </c>
      <c r="J108" s="484">
        <f t="shared" si="3"/>
        <v>3474</v>
      </c>
      <c r="K108" s="485">
        <f t="shared" si="3"/>
        <v>629</v>
      </c>
    </row>
    <row r="109" spans="1:12" ht="14.25" thickTop="1" thickBot="1" x14ac:dyDescent="0.25">
      <c r="A109" s="814" t="s">
        <v>284</v>
      </c>
      <c r="B109" s="823" t="s">
        <v>669</v>
      </c>
      <c r="C109" s="493">
        <f t="shared" ref="C109:K109" si="4">SUM(C12,C18,C40,C63,C67,C75,C82,C93,C108,)</f>
        <v>14224873</v>
      </c>
      <c r="D109" s="493">
        <f t="shared" si="4"/>
        <v>3784327</v>
      </c>
      <c r="E109" s="493">
        <f t="shared" si="4"/>
        <v>2609170</v>
      </c>
      <c r="F109" s="493">
        <f t="shared" si="4"/>
        <v>2095028</v>
      </c>
      <c r="G109" s="493">
        <f t="shared" si="4"/>
        <v>1891712</v>
      </c>
      <c r="H109" s="493">
        <f t="shared" si="4"/>
        <v>0</v>
      </c>
      <c r="I109" s="493">
        <f t="shared" si="4"/>
        <v>113446</v>
      </c>
      <c r="J109" s="493">
        <f t="shared" si="4"/>
        <v>828756</v>
      </c>
      <c r="K109" s="443">
        <f t="shared" si="4"/>
        <v>150315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17043459</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17043459</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160541</v>
      </c>
      <c r="D124" s="492"/>
      <c r="E124" s="433"/>
      <c r="F124" s="806"/>
      <c r="G124" s="433"/>
      <c r="H124" s="433"/>
      <c r="I124" s="433"/>
      <c r="J124" s="433"/>
      <c r="K124" s="433"/>
    </row>
    <row r="125" spans="1:11" ht="12.75" customHeight="1" x14ac:dyDescent="0.2">
      <c r="A125" s="913" t="s">
        <v>1834</v>
      </c>
      <c r="B125" s="261">
        <v>3105</v>
      </c>
      <c r="C125" s="412">
        <v>561061</v>
      </c>
      <c r="D125" s="492"/>
      <c r="E125" s="433"/>
      <c r="F125" s="412"/>
      <c r="G125" s="433"/>
      <c r="H125" s="433"/>
      <c r="I125" s="433"/>
      <c r="J125" s="433"/>
      <c r="K125" s="433"/>
    </row>
    <row r="126" spans="1:11" ht="12.75" customHeight="1" x14ac:dyDescent="0.2">
      <c r="A126" s="913" t="s">
        <v>1035</v>
      </c>
      <c r="B126" s="261">
        <v>3110</v>
      </c>
      <c r="C126" s="483">
        <v>809370</v>
      </c>
      <c r="D126" s="412"/>
      <c r="E126" s="433"/>
      <c r="F126" s="412"/>
      <c r="G126" s="433"/>
      <c r="H126" s="433"/>
      <c r="I126" s="433"/>
      <c r="J126" s="433"/>
      <c r="K126" s="433"/>
    </row>
    <row r="127" spans="1:11" ht="12.75" customHeight="1" x14ac:dyDescent="0.2">
      <c r="A127" s="913" t="s">
        <v>112</v>
      </c>
      <c r="B127" s="261">
        <v>3120</v>
      </c>
      <c r="C127" s="412">
        <v>58785</v>
      </c>
      <c r="D127" s="492"/>
      <c r="E127" s="433"/>
      <c r="F127" s="412"/>
      <c r="G127" s="433"/>
      <c r="H127" s="433"/>
      <c r="I127" s="433"/>
      <c r="J127" s="433"/>
      <c r="K127" s="433"/>
    </row>
    <row r="128" spans="1:11" ht="12.75" customHeight="1" x14ac:dyDescent="0.2">
      <c r="A128" s="913" t="s">
        <v>1835</v>
      </c>
      <c r="B128" s="261">
        <v>3130</v>
      </c>
      <c r="C128" s="412">
        <v>7321</v>
      </c>
      <c r="D128" s="492"/>
      <c r="E128" s="433"/>
      <c r="F128" s="412"/>
      <c r="G128" s="433"/>
      <c r="H128" s="433"/>
      <c r="I128" s="433"/>
      <c r="J128" s="433"/>
      <c r="K128" s="433"/>
    </row>
    <row r="129" spans="1:11" ht="12.75" customHeight="1" x14ac:dyDescent="0.2">
      <c r="A129" s="913" t="s">
        <v>144</v>
      </c>
      <c r="B129" s="261">
        <v>3145</v>
      </c>
      <c r="C129" s="412">
        <v>10787</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1607865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19959</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903</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20862</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v>42196</v>
      </c>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42196</v>
      </c>
      <c r="D144" s="433"/>
      <c r="E144" s="492"/>
      <c r="F144" s="433"/>
      <c r="G144" s="485">
        <f>SUM(G142:G143)</f>
        <v>0</v>
      </c>
      <c r="H144" s="433"/>
      <c r="I144" s="433"/>
      <c r="J144" s="433"/>
      <c r="K144" s="433"/>
    </row>
    <row r="145" spans="1:11" ht="12.75" customHeight="1" thickTop="1" thickBot="1" x14ac:dyDescent="0.25">
      <c r="A145" s="922" t="s">
        <v>1246</v>
      </c>
      <c r="B145" s="923">
        <v>3360</v>
      </c>
      <c r="C145" s="424">
        <v>12398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36833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f>614609-5927</f>
        <v>608682</v>
      </c>
      <c r="G151" s="436"/>
      <c r="H151" s="433"/>
      <c r="I151" s="433"/>
      <c r="J151" s="433"/>
      <c r="K151" s="433"/>
    </row>
    <row r="152" spans="1:11" ht="12.75" customHeight="1" x14ac:dyDescent="0.2">
      <c r="A152" s="913" t="s">
        <v>1247</v>
      </c>
      <c r="B152" s="261">
        <v>3510</v>
      </c>
      <c r="C152" s="483"/>
      <c r="D152" s="412"/>
      <c r="E152" s="492"/>
      <c r="F152" s="412">
        <v>383546</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992228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302106</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f>153232+15795</f>
        <v>169027</v>
      </c>
      <c r="D171" s="926">
        <v>0</v>
      </c>
      <c r="E171" s="926"/>
      <c r="F171" s="926"/>
      <c r="G171" s="927"/>
      <c r="H171" s="809"/>
      <c r="I171" s="927"/>
      <c r="J171" s="927"/>
      <c r="K171" s="809"/>
    </row>
    <row r="172" spans="1:11" ht="12.75" customHeight="1" thickTop="1" thickBot="1" x14ac:dyDescent="0.25">
      <c r="A172" s="2222" t="s">
        <v>466</v>
      </c>
      <c r="B172" s="2223"/>
      <c r="C172" s="924">
        <f t="shared" ref="C172:K172" si="6">SUM(C131,C140,C144,C145:C149,C154,C155:C170,C171)</f>
        <v>2191287</v>
      </c>
      <c r="D172" s="924">
        <f t="shared" si="6"/>
        <v>0</v>
      </c>
      <c r="E172" s="924">
        <f t="shared" si="6"/>
        <v>0</v>
      </c>
      <c r="F172" s="924">
        <f t="shared" si="6"/>
        <v>992228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19234746</v>
      </c>
      <c r="D173" s="493">
        <f>SUM(D121,D172)</f>
        <v>0</v>
      </c>
      <c r="E173" s="493">
        <f>SUM(E121,E172)</f>
        <v>0</v>
      </c>
      <c r="F173" s="493">
        <f t="shared" ref="F173:K173" si="7">SUM(F121,F172)</f>
        <v>992228</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4" t="s">
        <v>1957</v>
      </c>
      <c r="B175" s="2225"/>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0" t="s">
        <v>921</v>
      </c>
      <c r="B178" s="2231"/>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8" t="s">
        <v>1958</v>
      </c>
      <c r="B179" s="2229"/>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83822</v>
      </c>
      <c r="D183" s="412"/>
      <c r="E183" s="433"/>
      <c r="F183" s="412"/>
      <c r="G183" s="412"/>
      <c r="H183" s="412"/>
      <c r="I183" s="433"/>
      <c r="J183" s="433"/>
      <c r="K183" s="412"/>
    </row>
    <row r="184" spans="1:11" ht="22.5" customHeight="1" thickBot="1" x14ac:dyDescent="0.25">
      <c r="A184" s="2230" t="s">
        <v>922</v>
      </c>
      <c r="B184" s="2231"/>
      <c r="C184" s="484">
        <f>SUM(C180:C183)</f>
        <v>83822</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8" t="s">
        <v>1959</v>
      </c>
      <c r="B185" s="2229"/>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1168909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315373</v>
      </c>
      <c r="D196" s="433"/>
      <c r="E196" s="492"/>
      <c r="F196" s="433"/>
      <c r="G196" s="512"/>
      <c r="H196" s="433"/>
      <c r="I196" s="433"/>
      <c r="J196" s="433"/>
      <c r="K196" s="433"/>
    </row>
    <row r="197" spans="1:11" ht="12.75" customHeight="1" x14ac:dyDescent="0.2">
      <c r="A197" s="913" t="s">
        <v>1843</v>
      </c>
      <c r="B197" s="40">
        <v>4225</v>
      </c>
      <c r="C197" s="483">
        <v>31764</v>
      </c>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1516046</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1696033</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1696033</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v>0</v>
      </c>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36199</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997890</v>
      </c>
      <c r="D220" s="412"/>
      <c r="E220" s="433"/>
      <c r="F220" s="412"/>
      <c r="G220" s="412"/>
      <c r="H220" s="433"/>
      <c r="I220" s="433"/>
      <c r="J220" s="433"/>
      <c r="K220" s="433"/>
    </row>
    <row r="221" spans="1:11" ht="12.75" customHeight="1" x14ac:dyDescent="0.2">
      <c r="A221" s="913" t="s">
        <v>1244</v>
      </c>
      <c r="B221" s="40">
        <v>4625</v>
      </c>
      <c r="C221" s="483">
        <v>24467</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1058556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v>3564</v>
      </c>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3564</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v>0</v>
      </c>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v>29419</v>
      </c>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v>17015</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247113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f>98233-1868</f>
        <v>96365</v>
      </c>
      <c r="D270" s="424"/>
      <c r="E270" s="433"/>
      <c r="F270" s="424"/>
      <c r="G270" s="424"/>
      <c r="H270" s="433"/>
      <c r="I270" s="433"/>
      <c r="J270" s="433"/>
      <c r="K270" s="433"/>
    </row>
    <row r="271" spans="1:11" ht="12.75" customHeight="1" thickTop="1" thickBot="1" x14ac:dyDescent="0.25">
      <c r="A271" s="913" t="s">
        <v>443</v>
      </c>
      <c r="B271" s="40">
        <v>4992</v>
      </c>
      <c r="C271" s="497">
        <f>334114+1868</f>
        <v>335982</v>
      </c>
      <c r="D271" s="424"/>
      <c r="E271" s="433"/>
      <c r="F271" s="424">
        <v>40000</v>
      </c>
      <c r="G271" s="424"/>
      <c r="H271" s="433"/>
      <c r="I271" s="433"/>
      <c r="J271" s="433"/>
      <c r="K271" s="433"/>
    </row>
    <row r="272" spans="1:11" s="29" customFormat="1" ht="12.75" customHeight="1" thickTop="1" thickBot="1" x14ac:dyDescent="0.25">
      <c r="A272" s="916" t="s">
        <v>79</v>
      </c>
      <c r="B272" s="158">
        <v>4999</v>
      </c>
      <c r="C272" s="497">
        <v>18582</v>
      </c>
      <c r="D272" s="424"/>
      <c r="E272" s="433"/>
      <c r="F272" s="424"/>
      <c r="G272" s="424"/>
      <c r="H272" s="442"/>
      <c r="I272" s="433"/>
      <c r="J272" s="433"/>
      <c r="K272" s="442"/>
    </row>
    <row r="273" spans="1:11" ht="23.25" customHeight="1" thickTop="1" thickBot="1" x14ac:dyDescent="0.25">
      <c r="A273" s="2226" t="s">
        <v>1777</v>
      </c>
      <c r="B273" s="2227"/>
      <c r="C273" s="493">
        <f t="shared" ref="C273:H273" si="10">SUM(C191,C201,C211,C216,C224,C228,C229,C259:C272)</f>
        <v>5018675</v>
      </c>
      <c r="D273" s="493">
        <f t="shared" si="10"/>
        <v>0</v>
      </c>
      <c r="E273" s="493">
        <f t="shared" si="10"/>
        <v>0</v>
      </c>
      <c r="F273" s="493">
        <f t="shared" si="10"/>
        <v>40000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5102497</v>
      </c>
      <c r="D274" s="493">
        <f>SUM(D178,D184,D273)</f>
        <v>0</v>
      </c>
      <c r="E274" s="493">
        <f>SUM(E178,E273)</f>
        <v>0</v>
      </c>
      <c r="F274" s="493">
        <f t="shared" ref="F274:K274" si="11">SUM(F178,F184,F273)</f>
        <v>40000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38562116</v>
      </c>
      <c r="D275" s="493">
        <f t="shared" si="12"/>
        <v>3784327</v>
      </c>
      <c r="E275" s="493">
        <f t="shared" si="12"/>
        <v>2609170</v>
      </c>
      <c r="F275" s="493">
        <f t="shared" si="12"/>
        <v>3127256</v>
      </c>
      <c r="G275" s="493">
        <f t="shared" si="12"/>
        <v>1891712</v>
      </c>
      <c r="H275" s="493">
        <f t="shared" si="12"/>
        <v>0</v>
      </c>
      <c r="I275" s="493">
        <f t="shared" si="12"/>
        <v>113446</v>
      </c>
      <c r="J275" s="493">
        <f t="shared" si="12"/>
        <v>828756</v>
      </c>
      <c r="K275" s="443">
        <f t="shared" si="12"/>
        <v>150315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&amp;C&amp;"Arial,Bold"&amp;9STATEMENT OF REVENUES
FOR THE YEAR ENDING JUNE 30, 2016</oddHeader>
    <oddFooter>&amp;LSee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20" zoomScaleNormal="120" workbookViewId="0">
      <pane ySplit="2" topLeftCell="A24" activePane="bottomLeft" state="frozen"/>
      <selection activeCell="L34" sqref="L34"/>
      <selection pane="bottomLeft" activeCell="L34" sqref="L3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0"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6" t="s">
        <v>338</v>
      </c>
      <c r="B3" s="2237"/>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10854539</v>
      </c>
      <c r="D5" s="412">
        <v>2810900</v>
      </c>
      <c r="E5" s="412">
        <v>13771</v>
      </c>
      <c r="F5" s="412">
        <f>254082-12060</f>
        <v>242022</v>
      </c>
      <c r="G5" s="412">
        <v>105970</v>
      </c>
      <c r="H5" s="412"/>
      <c r="I5" s="436">
        <v>75289</v>
      </c>
      <c r="J5" s="436">
        <v>4743</v>
      </c>
      <c r="K5" s="414">
        <f>SUM(C5:J5)</f>
        <v>14107234</v>
      </c>
      <c r="L5" s="412">
        <v>14190325</v>
      </c>
    </row>
    <row r="6" spans="1:14" x14ac:dyDescent="0.2">
      <c r="A6" s="1814" t="s">
        <v>1808</v>
      </c>
      <c r="B6" s="266" t="s">
        <v>1806</v>
      </c>
      <c r="C6" s="507"/>
      <c r="D6" s="507"/>
      <c r="E6" s="412"/>
      <c r="F6" s="507"/>
      <c r="G6" s="507"/>
      <c r="H6" s="507"/>
      <c r="I6" s="507"/>
      <c r="J6" s="507"/>
      <c r="K6" s="414">
        <f>SUM(C6,E6)</f>
        <v>0</v>
      </c>
      <c r="L6" s="412">
        <v>600</v>
      </c>
    </row>
    <row r="7" spans="1:14" x14ac:dyDescent="0.2">
      <c r="A7" s="1814" t="s">
        <v>171</v>
      </c>
      <c r="B7" s="266" t="s">
        <v>1143</v>
      </c>
      <c r="C7" s="436">
        <v>412203</v>
      </c>
      <c r="D7" s="436">
        <v>115053</v>
      </c>
      <c r="E7" s="436">
        <v>67643</v>
      </c>
      <c r="F7" s="436">
        <v>7260</v>
      </c>
      <c r="G7" s="436"/>
      <c r="H7" s="436"/>
      <c r="I7" s="436"/>
      <c r="J7" s="436"/>
      <c r="K7" s="414">
        <f t="shared" ref="K7:K32" si="0">SUM(C7:J7)</f>
        <v>602159</v>
      </c>
      <c r="L7" s="412">
        <v>563330</v>
      </c>
    </row>
    <row r="8" spans="1:14" x14ac:dyDescent="0.2">
      <c r="A8" s="1814" t="s">
        <v>172</v>
      </c>
      <c r="B8" s="266">
        <v>1200</v>
      </c>
      <c r="C8" s="412">
        <v>3146119</v>
      </c>
      <c r="D8" s="412">
        <v>683401</v>
      </c>
      <c r="E8" s="412">
        <v>5746</v>
      </c>
      <c r="F8" s="412">
        <v>35373</v>
      </c>
      <c r="G8" s="412">
        <v>7504</v>
      </c>
      <c r="H8" s="412"/>
      <c r="I8" s="436"/>
      <c r="J8" s="436">
        <v>20637</v>
      </c>
      <c r="K8" s="414">
        <f t="shared" si="0"/>
        <v>3898780</v>
      </c>
      <c r="L8" s="412">
        <v>3688318</v>
      </c>
    </row>
    <row r="9" spans="1:14" x14ac:dyDescent="0.2">
      <c r="A9" s="1814" t="s">
        <v>838</v>
      </c>
      <c r="B9" s="266" t="s">
        <v>1144</v>
      </c>
      <c r="C9" s="436">
        <v>37711</v>
      </c>
      <c r="D9" s="436"/>
      <c r="E9" s="436"/>
      <c r="F9" s="436">
        <v>2816</v>
      </c>
      <c r="G9" s="436"/>
      <c r="H9" s="436"/>
      <c r="I9" s="436"/>
      <c r="J9" s="436"/>
      <c r="K9" s="414">
        <f t="shared" si="0"/>
        <v>40527</v>
      </c>
      <c r="L9" s="412">
        <v>40726</v>
      </c>
    </row>
    <row r="10" spans="1:14" x14ac:dyDescent="0.2">
      <c r="A10" s="1814" t="s">
        <v>839</v>
      </c>
      <c r="B10" s="266">
        <v>1250</v>
      </c>
      <c r="C10" s="412">
        <v>617341</v>
      </c>
      <c r="D10" s="412">
        <v>133978</v>
      </c>
      <c r="E10" s="412">
        <v>146253</v>
      </c>
      <c r="F10" s="412">
        <v>307176</v>
      </c>
      <c r="G10" s="412">
        <v>38035</v>
      </c>
      <c r="H10" s="412"/>
      <c r="I10" s="436"/>
      <c r="J10" s="436"/>
      <c r="K10" s="414">
        <f t="shared" si="0"/>
        <v>1242783</v>
      </c>
      <c r="L10" s="412">
        <v>985390</v>
      </c>
    </row>
    <row r="11" spans="1:14" x14ac:dyDescent="0.2">
      <c r="A11" s="1814" t="s">
        <v>1346</v>
      </c>
      <c r="B11" s="266" t="s">
        <v>169</v>
      </c>
      <c r="C11" s="436"/>
      <c r="D11" s="436"/>
      <c r="E11" s="436"/>
      <c r="F11" s="436"/>
      <c r="G11" s="436"/>
      <c r="H11" s="436"/>
      <c r="I11" s="436"/>
      <c r="J11" s="436"/>
      <c r="K11" s="414">
        <f t="shared" si="0"/>
        <v>0</v>
      </c>
      <c r="L11" s="412">
        <v>0</v>
      </c>
    </row>
    <row r="12" spans="1:14" x14ac:dyDescent="0.2">
      <c r="A12" s="1814" t="s">
        <v>1138</v>
      </c>
      <c r="B12" s="266">
        <v>1300</v>
      </c>
      <c r="C12" s="412"/>
      <c r="D12" s="412"/>
      <c r="E12" s="412"/>
      <c r="F12" s="412"/>
      <c r="G12" s="412"/>
      <c r="H12" s="412"/>
      <c r="I12" s="436"/>
      <c r="J12" s="436"/>
      <c r="K12" s="414">
        <f t="shared" si="0"/>
        <v>0</v>
      </c>
      <c r="L12" s="412">
        <v>0</v>
      </c>
    </row>
    <row r="13" spans="1:14" x14ac:dyDescent="0.2">
      <c r="A13" s="1814" t="s">
        <v>840</v>
      </c>
      <c r="B13" s="266">
        <v>1400</v>
      </c>
      <c r="C13" s="412">
        <v>358114</v>
      </c>
      <c r="D13" s="412">
        <v>102463</v>
      </c>
      <c r="E13" s="412">
        <v>72</v>
      </c>
      <c r="F13" s="412">
        <v>13594</v>
      </c>
      <c r="G13" s="412"/>
      <c r="H13" s="412"/>
      <c r="I13" s="436"/>
      <c r="J13" s="436"/>
      <c r="K13" s="414">
        <f t="shared" si="0"/>
        <v>474243</v>
      </c>
      <c r="L13" s="412">
        <v>536302</v>
      </c>
    </row>
    <row r="14" spans="1:14" x14ac:dyDescent="0.2">
      <c r="A14" s="1814" t="s">
        <v>1139</v>
      </c>
      <c r="B14" s="266">
        <v>1500</v>
      </c>
      <c r="C14" s="412">
        <v>431435</v>
      </c>
      <c r="D14" s="412">
        <v>34971</v>
      </c>
      <c r="E14" s="412">
        <v>65456</v>
      </c>
      <c r="F14" s="412">
        <v>62873</v>
      </c>
      <c r="G14" s="412"/>
      <c r="H14" s="412">
        <v>1780</v>
      </c>
      <c r="I14" s="436"/>
      <c r="J14" s="436"/>
      <c r="K14" s="414">
        <f t="shared" si="0"/>
        <v>596515</v>
      </c>
      <c r="L14" s="412">
        <v>604842</v>
      </c>
    </row>
    <row r="15" spans="1:14" x14ac:dyDescent="0.2">
      <c r="A15" s="1814" t="s">
        <v>1140</v>
      </c>
      <c r="B15" s="266">
        <v>1600</v>
      </c>
      <c r="C15" s="412">
        <v>110762</v>
      </c>
      <c r="D15" s="412">
        <v>11979</v>
      </c>
      <c r="E15" s="412">
        <v>630</v>
      </c>
      <c r="F15" s="412">
        <v>1476</v>
      </c>
      <c r="G15" s="412"/>
      <c r="H15" s="412"/>
      <c r="I15" s="436"/>
      <c r="J15" s="436"/>
      <c r="K15" s="414">
        <f t="shared" si="0"/>
        <v>124847</v>
      </c>
      <c r="L15" s="412">
        <v>130863</v>
      </c>
    </row>
    <row r="16" spans="1:14" x14ac:dyDescent="0.2">
      <c r="A16" s="1814" t="s">
        <v>1165</v>
      </c>
      <c r="B16" s="266" t="s">
        <v>503</v>
      </c>
      <c r="C16" s="412">
        <v>466424</v>
      </c>
      <c r="D16" s="412">
        <v>90640</v>
      </c>
      <c r="E16" s="412"/>
      <c r="F16" s="412"/>
      <c r="G16" s="412"/>
      <c r="H16" s="412"/>
      <c r="I16" s="436"/>
      <c r="J16" s="436"/>
      <c r="K16" s="414">
        <f t="shared" si="0"/>
        <v>557064</v>
      </c>
      <c r="L16" s="412">
        <v>548420</v>
      </c>
    </row>
    <row r="17" spans="1:12" x14ac:dyDescent="0.2">
      <c r="A17" s="1814" t="s">
        <v>841</v>
      </c>
      <c r="B17" s="266" t="s">
        <v>170</v>
      </c>
      <c r="C17" s="436">
        <v>95554</v>
      </c>
      <c r="D17" s="436">
        <v>28714</v>
      </c>
      <c r="E17" s="436">
        <v>369</v>
      </c>
      <c r="F17" s="436">
        <v>1249</v>
      </c>
      <c r="G17" s="436">
        <v>0</v>
      </c>
      <c r="H17" s="436"/>
      <c r="I17" s="436"/>
      <c r="J17" s="436"/>
      <c r="K17" s="414">
        <f t="shared" si="0"/>
        <v>125886</v>
      </c>
      <c r="L17" s="412">
        <v>127634</v>
      </c>
    </row>
    <row r="18" spans="1:12" x14ac:dyDescent="0.2">
      <c r="A18" s="1814" t="s">
        <v>1285</v>
      </c>
      <c r="B18" s="266">
        <v>1800</v>
      </c>
      <c r="C18" s="412">
        <v>409648</v>
      </c>
      <c r="D18" s="412">
        <v>94788</v>
      </c>
      <c r="E18" s="412">
        <v>1256</v>
      </c>
      <c r="F18" s="412">
        <v>7636</v>
      </c>
      <c r="G18" s="412">
        <v>0</v>
      </c>
      <c r="H18" s="412"/>
      <c r="I18" s="436"/>
      <c r="J18" s="436"/>
      <c r="K18" s="414">
        <f t="shared" si="0"/>
        <v>513328</v>
      </c>
      <c r="L18" s="412">
        <v>463080</v>
      </c>
    </row>
    <row r="19" spans="1:12" x14ac:dyDescent="0.2">
      <c r="A19" s="1814" t="s">
        <v>141</v>
      </c>
      <c r="B19" s="266">
        <v>1900</v>
      </c>
      <c r="C19" s="412"/>
      <c r="D19" s="412">
        <v>23476</v>
      </c>
      <c r="E19" s="412">
        <v>187812</v>
      </c>
      <c r="F19" s="412">
        <v>9846</v>
      </c>
      <c r="G19" s="412"/>
      <c r="H19" s="412"/>
      <c r="I19" s="436"/>
      <c r="J19" s="436"/>
      <c r="K19" s="414">
        <f t="shared" si="0"/>
        <v>221134</v>
      </c>
      <c r="L19" s="412">
        <v>201109</v>
      </c>
    </row>
    <row r="20" spans="1:12" x14ac:dyDescent="0.2">
      <c r="A20" s="1815" t="s">
        <v>855</v>
      </c>
      <c r="B20" s="291" t="s">
        <v>842</v>
      </c>
      <c r="C20" s="507"/>
      <c r="D20" s="507"/>
      <c r="E20" s="507"/>
      <c r="F20" s="507"/>
      <c r="G20" s="507"/>
      <c r="H20" s="691"/>
      <c r="I20" s="413"/>
      <c r="J20" s="481"/>
      <c r="K20" s="414">
        <f t="shared" si="0"/>
        <v>0</v>
      </c>
      <c r="L20" s="439">
        <v>0</v>
      </c>
    </row>
    <row r="21" spans="1:12" x14ac:dyDescent="0.2">
      <c r="A21" s="1815" t="s">
        <v>856</v>
      </c>
      <c r="B21" s="291" t="s">
        <v>843</v>
      </c>
      <c r="C21" s="507"/>
      <c r="D21" s="507"/>
      <c r="E21" s="507"/>
      <c r="F21" s="507"/>
      <c r="G21" s="507"/>
      <c r="H21" s="691"/>
      <c r="I21" s="413"/>
      <c r="J21" s="507"/>
      <c r="K21" s="414">
        <f t="shared" si="0"/>
        <v>0</v>
      </c>
      <c r="L21" s="439">
        <v>0</v>
      </c>
    </row>
    <row r="22" spans="1:12" x14ac:dyDescent="0.2">
      <c r="A22" s="1815" t="s">
        <v>857</v>
      </c>
      <c r="B22" s="291" t="s">
        <v>844</v>
      </c>
      <c r="C22" s="507"/>
      <c r="D22" s="507"/>
      <c r="E22" s="507"/>
      <c r="F22" s="507"/>
      <c r="G22" s="507"/>
      <c r="H22" s="691">
        <v>541585</v>
      </c>
      <c r="I22" s="413"/>
      <c r="J22" s="507"/>
      <c r="K22" s="414">
        <f t="shared" si="0"/>
        <v>541585</v>
      </c>
      <c r="L22" s="439">
        <v>475000</v>
      </c>
    </row>
    <row r="23" spans="1:12" x14ac:dyDescent="0.2">
      <c r="A23" s="1815" t="s">
        <v>858</v>
      </c>
      <c r="B23" s="291" t="s">
        <v>845</v>
      </c>
      <c r="C23" s="507"/>
      <c r="D23" s="507"/>
      <c r="E23" s="507"/>
      <c r="F23" s="507"/>
      <c r="G23" s="507"/>
      <c r="H23" s="691"/>
      <c r="I23" s="413"/>
      <c r="J23" s="507"/>
      <c r="K23" s="414">
        <f t="shared" si="0"/>
        <v>0</v>
      </c>
      <c r="L23" s="439">
        <v>0</v>
      </c>
    </row>
    <row r="24" spans="1:12" ht="12.75" customHeight="1" x14ac:dyDescent="0.2">
      <c r="A24" s="1815" t="s">
        <v>859</v>
      </c>
      <c r="B24" s="291" t="s">
        <v>846</v>
      </c>
      <c r="C24" s="507"/>
      <c r="D24" s="507"/>
      <c r="E24" s="507"/>
      <c r="F24" s="507"/>
      <c r="G24" s="507"/>
      <c r="H24" s="691">
        <v>10300</v>
      </c>
      <c r="I24" s="413"/>
      <c r="J24" s="507"/>
      <c r="K24" s="414">
        <f t="shared" si="0"/>
        <v>10300</v>
      </c>
      <c r="L24" s="439">
        <v>16000</v>
      </c>
    </row>
    <row r="25" spans="1:12" ht="12.75" customHeight="1" x14ac:dyDescent="0.2">
      <c r="A25" s="1815" t="s">
        <v>940</v>
      </c>
      <c r="B25" s="291" t="s">
        <v>847</v>
      </c>
      <c r="C25" s="507"/>
      <c r="D25" s="507"/>
      <c r="E25" s="507"/>
      <c r="F25" s="507"/>
      <c r="G25" s="507"/>
      <c r="H25" s="691"/>
      <c r="I25" s="413"/>
      <c r="J25" s="507"/>
      <c r="K25" s="414">
        <f t="shared" si="0"/>
        <v>0</v>
      </c>
      <c r="L25" s="439">
        <v>0</v>
      </c>
    </row>
    <row r="26" spans="1:12" x14ac:dyDescent="0.2">
      <c r="A26" s="1815" t="s">
        <v>726</v>
      </c>
      <c r="B26" s="291" t="s">
        <v>848</v>
      </c>
      <c r="C26" s="507"/>
      <c r="D26" s="507"/>
      <c r="E26" s="507"/>
      <c r="F26" s="507"/>
      <c r="G26" s="507"/>
      <c r="H26" s="691"/>
      <c r="I26" s="413"/>
      <c r="J26" s="507"/>
      <c r="K26" s="414">
        <f t="shared" si="0"/>
        <v>0</v>
      </c>
      <c r="L26" s="439">
        <v>0</v>
      </c>
    </row>
    <row r="27" spans="1:12" x14ac:dyDescent="0.2">
      <c r="A27" s="1815" t="s">
        <v>727</v>
      </c>
      <c r="B27" s="291" t="s">
        <v>849</v>
      </c>
      <c r="C27" s="507"/>
      <c r="D27" s="507"/>
      <c r="E27" s="507"/>
      <c r="F27" s="507"/>
      <c r="G27" s="507"/>
      <c r="H27" s="691"/>
      <c r="I27" s="413"/>
      <c r="J27" s="507"/>
      <c r="K27" s="414">
        <f t="shared" si="0"/>
        <v>0</v>
      </c>
      <c r="L27" s="439">
        <v>0</v>
      </c>
    </row>
    <row r="28" spans="1:12" x14ac:dyDescent="0.2">
      <c r="A28" s="1815" t="s">
        <v>157</v>
      </c>
      <c r="B28" s="291" t="s">
        <v>850</v>
      </c>
      <c r="C28" s="507"/>
      <c r="D28" s="507"/>
      <c r="E28" s="507"/>
      <c r="F28" s="507"/>
      <c r="G28" s="507"/>
      <c r="H28" s="691"/>
      <c r="I28" s="413"/>
      <c r="J28" s="507"/>
      <c r="K28" s="414">
        <f t="shared" si="0"/>
        <v>0</v>
      </c>
      <c r="L28" s="439">
        <v>0</v>
      </c>
    </row>
    <row r="29" spans="1:12" x14ac:dyDescent="0.2">
      <c r="A29" s="1815" t="s">
        <v>158</v>
      </c>
      <c r="B29" s="291" t="s">
        <v>851</v>
      </c>
      <c r="C29" s="507"/>
      <c r="D29" s="507"/>
      <c r="E29" s="507"/>
      <c r="F29" s="507"/>
      <c r="G29" s="507"/>
      <c r="H29" s="691"/>
      <c r="I29" s="413"/>
      <c r="J29" s="507"/>
      <c r="K29" s="414">
        <f t="shared" si="0"/>
        <v>0</v>
      </c>
      <c r="L29" s="439">
        <v>0</v>
      </c>
    </row>
    <row r="30" spans="1:12" x14ac:dyDescent="0.2">
      <c r="A30" s="1815" t="s">
        <v>159</v>
      </c>
      <c r="B30" s="291" t="s">
        <v>852</v>
      </c>
      <c r="C30" s="507"/>
      <c r="D30" s="507"/>
      <c r="E30" s="507"/>
      <c r="F30" s="507"/>
      <c r="G30" s="507"/>
      <c r="H30" s="691"/>
      <c r="I30" s="413"/>
      <c r="J30" s="507"/>
      <c r="K30" s="414">
        <f t="shared" si="0"/>
        <v>0</v>
      </c>
      <c r="L30" s="439">
        <v>0</v>
      </c>
    </row>
    <row r="31" spans="1:12" x14ac:dyDescent="0.2">
      <c r="A31" s="1815" t="s">
        <v>160</v>
      </c>
      <c r="B31" s="291" t="s">
        <v>853</v>
      </c>
      <c r="C31" s="507"/>
      <c r="D31" s="507"/>
      <c r="E31" s="507"/>
      <c r="F31" s="507"/>
      <c r="G31" s="507"/>
      <c r="H31" s="691"/>
      <c r="I31" s="413"/>
      <c r="J31" s="507"/>
      <c r="K31" s="414">
        <f t="shared" si="0"/>
        <v>0</v>
      </c>
      <c r="L31" s="439">
        <v>0</v>
      </c>
    </row>
    <row r="32" spans="1:12" x14ac:dyDescent="0.2">
      <c r="A32" s="1816"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16939850</v>
      </c>
      <c r="D33" s="415">
        <f t="shared" ref="D33:L33" si="1">SUM(D5:D32)</f>
        <v>4130363</v>
      </c>
      <c r="E33" s="415">
        <f t="shared" si="1"/>
        <v>489008</v>
      </c>
      <c r="F33" s="415">
        <f t="shared" si="1"/>
        <v>691321</v>
      </c>
      <c r="G33" s="415">
        <f t="shared" si="1"/>
        <v>151509</v>
      </c>
      <c r="H33" s="415">
        <f t="shared" si="1"/>
        <v>553665</v>
      </c>
      <c r="I33" s="415">
        <f t="shared" si="1"/>
        <v>75289</v>
      </c>
      <c r="J33" s="415">
        <f t="shared" si="1"/>
        <v>25380</v>
      </c>
      <c r="K33" s="415">
        <f t="shared" si="1"/>
        <v>23056385</v>
      </c>
      <c r="L33" s="415">
        <f t="shared" si="1"/>
        <v>22571939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624091</v>
      </c>
      <c r="D36" s="418">
        <v>171019</v>
      </c>
      <c r="E36" s="418">
        <v>513</v>
      </c>
      <c r="F36" s="418">
        <v>4705</v>
      </c>
      <c r="G36" s="418"/>
      <c r="H36" s="418"/>
      <c r="I36" s="436"/>
      <c r="J36" s="436"/>
      <c r="K36" s="414">
        <f t="shared" ref="K36:K41" si="2">SUM(C36:J36)</f>
        <v>800328</v>
      </c>
      <c r="L36" s="412">
        <v>735682</v>
      </c>
    </row>
    <row r="37" spans="1:14" x14ac:dyDescent="0.2">
      <c r="A37" s="1814" t="s">
        <v>1288</v>
      </c>
      <c r="B37" s="266">
        <v>2120</v>
      </c>
      <c r="C37" s="412">
        <v>617584</v>
      </c>
      <c r="D37" s="412">
        <v>139019</v>
      </c>
      <c r="E37" s="412"/>
      <c r="F37" s="412">
        <v>165</v>
      </c>
      <c r="G37" s="412"/>
      <c r="H37" s="412"/>
      <c r="I37" s="436"/>
      <c r="J37" s="436">
        <v>0</v>
      </c>
      <c r="K37" s="414">
        <f t="shared" si="2"/>
        <v>756768</v>
      </c>
      <c r="L37" s="412">
        <v>774146</v>
      </c>
    </row>
    <row r="38" spans="1:14" x14ac:dyDescent="0.2">
      <c r="A38" s="1814" t="s">
        <v>222</v>
      </c>
      <c r="B38" s="266">
        <v>2130</v>
      </c>
      <c r="C38" s="412">
        <v>436017</v>
      </c>
      <c r="D38" s="412">
        <v>93988</v>
      </c>
      <c r="E38" s="412">
        <v>3319</v>
      </c>
      <c r="F38" s="412">
        <v>6828</v>
      </c>
      <c r="G38" s="412">
        <v>23342</v>
      </c>
      <c r="H38" s="412"/>
      <c r="I38" s="436"/>
      <c r="J38" s="436"/>
      <c r="K38" s="414">
        <f t="shared" si="2"/>
        <v>563494</v>
      </c>
      <c r="L38" s="412">
        <v>413289</v>
      </c>
    </row>
    <row r="39" spans="1:14" x14ac:dyDescent="0.2">
      <c r="A39" s="1814" t="s">
        <v>223</v>
      </c>
      <c r="B39" s="266">
        <v>2140</v>
      </c>
      <c r="C39" s="412">
        <v>216173</v>
      </c>
      <c r="D39" s="412">
        <v>51134</v>
      </c>
      <c r="E39" s="412">
        <v>2202</v>
      </c>
      <c r="F39" s="412">
        <v>451</v>
      </c>
      <c r="G39" s="412"/>
      <c r="H39" s="412"/>
      <c r="I39" s="436"/>
      <c r="J39" s="436"/>
      <c r="K39" s="414">
        <f t="shared" si="2"/>
        <v>269960</v>
      </c>
      <c r="L39" s="412">
        <v>243969</v>
      </c>
    </row>
    <row r="40" spans="1:14" x14ac:dyDescent="0.2">
      <c r="A40" s="1814" t="s">
        <v>224</v>
      </c>
      <c r="B40" s="266">
        <v>2150</v>
      </c>
      <c r="C40" s="412">
        <v>439711</v>
      </c>
      <c r="D40" s="412">
        <v>97537</v>
      </c>
      <c r="E40" s="412">
        <v>20402</v>
      </c>
      <c r="F40" s="412">
        <v>2215</v>
      </c>
      <c r="G40" s="412"/>
      <c r="H40" s="412"/>
      <c r="I40" s="436"/>
      <c r="J40" s="436"/>
      <c r="K40" s="414">
        <f t="shared" si="2"/>
        <v>559865</v>
      </c>
      <c r="L40" s="412">
        <v>378716</v>
      </c>
    </row>
    <row r="41" spans="1:14" x14ac:dyDescent="0.2">
      <c r="A41" s="1814" t="s">
        <v>1981</v>
      </c>
      <c r="B41" s="266">
        <v>2190</v>
      </c>
      <c r="C41" s="412">
        <v>137438</v>
      </c>
      <c r="D41" s="412">
        <v>34161</v>
      </c>
      <c r="E41" s="412"/>
      <c r="F41" s="412">
        <v>0</v>
      </c>
      <c r="G41" s="412"/>
      <c r="H41" s="412">
        <v>6659</v>
      </c>
      <c r="I41" s="436"/>
      <c r="J41" s="436"/>
      <c r="K41" s="414">
        <f t="shared" si="2"/>
        <v>178258</v>
      </c>
      <c r="L41" s="412">
        <v>239540</v>
      </c>
    </row>
    <row r="42" spans="1:14" ht="12.75" customHeight="1" thickBot="1" x14ac:dyDescent="0.25">
      <c r="A42" s="887" t="s">
        <v>659</v>
      </c>
      <c r="B42" s="468" t="s">
        <v>832</v>
      </c>
      <c r="C42" s="415">
        <f>SUM(C36:C41)</f>
        <v>2471014</v>
      </c>
      <c r="D42" s="415">
        <f t="shared" ref="D42:L42" si="3">SUM(D36:D41)</f>
        <v>586858</v>
      </c>
      <c r="E42" s="415">
        <f t="shared" si="3"/>
        <v>26436</v>
      </c>
      <c r="F42" s="415">
        <f t="shared" si="3"/>
        <v>14364</v>
      </c>
      <c r="G42" s="415">
        <f t="shared" si="3"/>
        <v>23342</v>
      </c>
      <c r="H42" s="415">
        <f t="shared" si="3"/>
        <v>6659</v>
      </c>
      <c r="I42" s="415">
        <f t="shared" si="3"/>
        <v>0</v>
      </c>
      <c r="J42" s="415">
        <f t="shared" si="3"/>
        <v>0</v>
      </c>
      <c r="K42" s="415">
        <f t="shared" si="3"/>
        <v>3128673</v>
      </c>
      <c r="L42" s="415">
        <f t="shared" si="3"/>
        <v>2785342</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1167566</v>
      </c>
      <c r="D44" s="418">
        <v>585772</v>
      </c>
      <c r="E44" s="418">
        <v>535649</v>
      </c>
      <c r="F44" s="418">
        <v>16652</v>
      </c>
      <c r="G44" s="418">
        <v>18857</v>
      </c>
      <c r="H44" s="418">
        <v>4703</v>
      </c>
      <c r="I44" s="436"/>
      <c r="J44" s="436">
        <v>0</v>
      </c>
      <c r="K44" s="420">
        <f>SUM(C44:J44)</f>
        <v>2329199</v>
      </c>
      <c r="L44" s="418">
        <v>2447261</v>
      </c>
    </row>
    <row r="45" spans="1:14" x14ac:dyDescent="0.2">
      <c r="A45" s="1814" t="s">
        <v>976</v>
      </c>
      <c r="B45" s="266">
        <v>2220</v>
      </c>
      <c r="C45" s="412">
        <v>681746</v>
      </c>
      <c r="D45" s="412">
        <v>140390</v>
      </c>
      <c r="E45" s="412">
        <v>615191</v>
      </c>
      <c r="F45" s="412">
        <v>248429</v>
      </c>
      <c r="G45" s="412">
        <v>80908</v>
      </c>
      <c r="H45" s="412"/>
      <c r="I45" s="436">
        <v>297961</v>
      </c>
      <c r="J45" s="436">
        <v>0</v>
      </c>
      <c r="K45" s="420">
        <f>SUM(C45:J45)</f>
        <v>2064625</v>
      </c>
      <c r="L45" s="412">
        <v>2304855</v>
      </c>
    </row>
    <row r="46" spans="1:14" x14ac:dyDescent="0.2">
      <c r="A46" s="1814" t="s">
        <v>977</v>
      </c>
      <c r="B46" s="266">
        <v>2230</v>
      </c>
      <c r="C46" s="412"/>
      <c r="D46" s="412"/>
      <c r="E46" s="412">
        <v>20380</v>
      </c>
      <c r="F46" s="412">
        <v>11973</v>
      </c>
      <c r="G46" s="412"/>
      <c r="H46" s="412"/>
      <c r="I46" s="436"/>
      <c r="J46" s="436"/>
      <c r="K46" s="420">
        <f>SUM(C46:J46)</f>
        <v>32353</v>
      </c>
      <c r="L46" s="412">
        <v>31635</v>
      </c>
    </row>
    <row r="47" spans="1:14" ht="12.75" customHeight="1" thickBot="1" x14ac:dyDescent="0.25">
      <c r="A47" s="887" t="s">
        <v>660</v>
      </c>
      <c r="B47" s="468" t="s">
        <v>33</v>
      </c>
      <c r="C47" s="415">
        <f>SUM(C44:C46)</f>
        <v>1849312</v>
      </c>
      <c r="D47" s="415">
        <f t="shared" ref="D47:K47" si="4">SUM(D44:D46)</f>
        <v>726162</v>
      </c>
      <c r="E47" s="415">
        <f t="shared" si="4"/>
        <v>1171220</v>
      </c>
      <c r="F47" s="415">
        <f t="shared" si="4"/>
        <v>277054</v>
      </c>
      <c r="G47" s="415">
        <f t="shared" si="4"/>
        <v>99765</v>
      </c>
      <c r="H47" s="415">
        <f t="shared" si="4"/>
        <v>4703</v>
      </c>
      <c r="I47" s="415">
        <f t="shared" si="4"/>
        <v>297961</v>
      </c>
      <c r="J47" s="415">
        <f t="shared" si="4"/>
        <v>0</v>
      </c>
      <c r="K47" s="415">
        <f t="shared" si="4"/>
        <v>4426177</v>
      </c>
      <c r="L47" s="415">
        <f>SUM(L44:L46)</f>
        <v>4783751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v>3498</v>
      </c>
      <c r="D49" s="418"/>
      <c r="E49" s="418">
        <v>219276</v>
      </c>
      <c r="F49" s="418">
        <v>693</v>
      </c>
      <c r="G49" s="418"/>
      <c r="H49" s="418">
        <v>14081</v>
      </c>
      <c r="I49" s="436"/>
      <c r="J49" s="436"/>
      <c r="K49" s="420">
        <f>SUM(C49:J49)</f>
        <v>237548</v>
      </c>
      <c r="L49" s="418">
        <v>123505</v>
      </c>
    </row>
    <row r="50" spans="1:14" x14ac:dyDescent="0.2">
      <c r="A50" s="1814" t="s">
        <v>979</v>
      </c>
      <c r="B50" s="266">
        <v>2320</v>
      </c>
      <c r="C50" s="412">
        <v>211336</v>
      </c>
      <c r="D50" s="412">
        <v>49021</v>
      </c>
      <c r="E50" s="412">
        <v>3256</v>
      </c>
      <c r="F50" s="412">
        <v>6278</v>
      </c>
      <c r="G50" s="412"/>
      <c r="H50" s="412">
        <v>8600</v>
      </c>
      <c r="I50" s="436"/>
      <c r="J50" s="436"/>
      <c r="K50" s="420">
        <f>SUM(C50:J50)</f>
        <v>278491</v>
      </c>
      <c r="L50" s="412">
        <v>282370</v>
      </c>
    </row>
    <row r="51" spans="1:14" x14ac:dyDescent="0.2">
      <c r="A51" s="1814" t="s">
        <v>45</v>
      </c>
      <c r="B51" s="266">
        <v>2330</v>
      </c>
      <c r="C51" s="412">
        <v>263100</v>
      </c>
      <c r="D51" s="412">
        <v>76258</v>
      </c>
      <c r="E51" s="412">
        <v>12843</v>
      </c>
      <c r="F51" s="412">
        <v>7736</v>
      </c>
      <c r="G51" s="412">
        <v>1924</v>
      </c>
      <c r="H51" s="412">
        <v>0</v>
      </c>
      <c r="I51" s="436"/>
      <c r="J51" s="436">
        <v>15946</v>
      </c>
      <c r="K51" s="420">
        <f>SUM(C51:J51)</f>
        <v>377807</v>
      </c>
      <c r="L51" s="412">
        <v>380840</v>
      </c>
    </row>
    <row r="52" spans="1:14" ht="22.5" x14ac:dyDescent="0.2">
      <c r="A52" s="1815" t="s">
        <v>339</v>
      </c>
      <c r="B52" s="827" t="s">
        <v>431</v>
      </c>
      <c r="C52" s="691"/>
      <c r="D52" s="691"/>
      <c r="E52" s="691">
        <v>34152</v>
      </c>
      <c r="F52" s="691"/>
      <c r="G52" s="691"/>
      <c r="H52" s="691">
        <v>28676</v>
      </c>
      <c r="I52" s="691"/>
      <c r="J52" s="691"/>
      <c r="K52" s="420">
        <f>SUM(C52:J52)</f>
        <v>62828</v>
      </c>
      <c r="L52" s="691">
        <v>41049</v>
      </c>
    </row>
    <row r="53" spans="1:14" ht="12.75" customHeight="1" thickBot="1" x14ac:dyDescent="0.25">
      <c r="A53" s="887" t="s">
        <v>833</v>
      </c>
      <c r="B53" s="468" t="s">
        <v>34</v>
      </c>
      <c r="C53" s="415">
        <f>SUM(C49:C52)</f>
        <v>477934</v>
      </c>
      <c r="D53" s="415">
        <f t="shared" ref="D53:L53" si="5">SUM(D49:D52)</f>
        <v>125279</v>
      </c>
      <c r="E53" s="415">
        <f t="shared" si="5"/>
        <v>269527</v>
      </c>
      <c r="F53" s="415">
        <f t="shared" si="5"/>
        <v>14707</v>
      </c>
      <c r="G53" s="415">
        <f t="shared" si="5"/>
        <v>1924</v>
      </c>
      <c r="H53" s="415">
        <f t="shared" si="5"/>
        <v>51357</v>
      </c>
      <c r="I53" s="415">
        <f t="shared" si="5"/>
        <v>0</v>
      </c>
      <c r="J53" s="415">
        <f t="shared" si="5"/>
        <v>15946</v>
      </c>
      <c r="K53" s="415">
        <f t="shared" si="5"/>
        <v>956674</v>
      </c>
      <c r="L53" s="415">
        <f t="shared" si="5"/>
        <v>827764</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1753478</v>
      </c>
      <c r="D55" s="418">
        <v>513817</v>
      </c>
      <c r="E55" s="418">
        <v>38418</v>
      </c>
      <c r="F55" s="418">
        <v>96891</v>
      </c>
      <c r="G55" s="418"/>
      <c r="H55" s="418">
        <v>5906</v>
      </c>
      <c r="I55" s="436"/>
      <c r="J55" s="436">
        <v>25959</v>
      </c>
      <c r="K55" s="420">
        <f>SUM(C55:J55)</f>
        <v>2434469</v>
      </c>
      <c r="L55" s="418">
        <v>2465816</v>
      </c>
    </row>
    <row r="56" spans="1:14" ht="12.75" customHeight="1" x14ac:dyDescent="0.2">
      <c r="A56" s="1820" t="s">
        <v>442</v>
      </c>
      <c r="B56" s="114">
        <v>2490</v>
      </c>
      <c r="C56" s="412">
        <v>381650</v>
      </c>
      <c r="D56" s="412">
        <v>90528</v>
      </c>
      <c r="E56" s="412"/>
      <c r="F56" s="412"/>
      <c r="G56" s="412"/>
      <c r="H56" s="412"/>
      <c r="I56" s="436"/>
      <c r="J56" s="436"/>
      <c r="K56" s="420">
        <f>SUM(C56:J56)</f>
        <v>472178</v>
      </c>
      <c r="L56" s="412">
        <v>454780</v>
      </c>
    </row>
    <row r="57" spans="1:14" s="16" customFormat="1" ht="12.75" customHeight="1" thickBot="1" x14ac:dyDescent="0.25">
      <c r="A57" s="887" t="s">
        <v>302</v>
      </c>
      <c r="B57" s="540" t="s">
        <v>35</v>
      </c>
      <c r="C57" s="421">
        <f>SUM(C55:C56)</f>
        <v>2135128</v>
      </c>
      <c r="D57" s="421">
        <f t="shared" ref="D57:K57" si="6">SUM(D55:D56)</f>
        <v>604345</v>
      </c>
      <c r="E57" s="421">
        <f t="shared" si="6"/>
        <v>38418</v>
      </c>
      <c r="F57" s="421">
        <f t="shared" si="6"/>
        <v>96891</v>
      </c>
      <c r="G57" s="421">
        <f t="shared" si="6"/>
        <v>0</v>
      </c>
      <c r="H57" s="421">
        <f t="shared" si="6"/>
        <v>5906</v>
      </c>
      <c r="I57" s="421">
        <f t="shared" si="6"/>
        <v>0</v>
      </c>
      <c r="J57" s="421">
        <f t="shared" si="6"/>
        <v>25959</v>
      </c>
      <c r="K57" s="421">
        <f t="shared" si="6"/>
        <v>2906647</v>
      </c>
      <c r="L57" s="415">
        <f>SUM(L55:L56)</f>
        <v>2920596</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v>164252</v>
      </c>
      <c r="D59" s="418">
        <v>45094</v>
      </c>
      <c r="E59" s="418">
        <v>74704</v>
      </c>
      <c r="F59" s="418">
        <v>1487</v>
      </c>
      <c r="G59" s="418"/>
      <c r="H59" s="418">
        <v>26038</v>
      </c>
      <c r="I59" s="436"/>
      <c r="J59" s="436"/>
      <c r="K59" s="420">
        <f t="shared" ref="K59:K64" si="7">SUM(C59:J59)</f>
        <v>311575</v>
      </c>
      <c r="L59" s="418">
        <v>319651</v>
      </c>
      <c r="M59" s="15"/>
      <c r="N59" s="15"/>
    </row>
    <row r="60" spans="1:14" s="16" customFormat="1" x14ac:dyDescent="0.2">
      <c r="A60" s="1814" t="s">
        <v>543</v>
      </c>
      <c r="B60" s="266">
        <v>2520</v>
      </c>
      <c r="C60" s="412">
        <v>135515</v>
      </c>
      <c r="D60" s="412">
        <v>65572</v>
      </c>
      <c r="E60" s="412">
        <v>1253</v>
      </c>
      <c r="F60" s="412">
        <v>2974</v>
      </c>
      <c r="G60" s="412"/>
      <c r="H60" s="412"/>
      <c r="I60" s="436"/>
      <c r="J60" s="436">
        <v>3200</v>
      </c>
      <c r="K60" s="420">
        <f t="shared" si="7"/>
        <v>208514</v>
      </c>
      <c r="L60" s="412">
        <v>201244</v>
      </c>
      <c r="M60" s="15"/>
      <c r="N60" s="15"/>
    </row>
    <row r="61" spans="1:14" s="16" customFormat="1" x14ac:dyDescent="0.2">
      <c r="A61" s="1814" t="s">
        <v>221</v>
      </c>
      <c r="B61" s="266">
        <v>2540</v>
      </c>
      <c r="C61" s="412"/>
      <c r="D61" s="412"/>
      <c r="E61" s="412">
        <v>0</v>
      </c>
      <c r="F61" s="412"/>
      <c r="G61" s="412"/>
      <c r="H61" s="412"/>
      <c r="I61" s="436"/>
      <c r="J61" s="436"/>
      <c r="K61" s="420">
        <f t="shared" si="7"/>
        <v>0</v>
      </c>
      <c r="L61" s="412">
        <v>0</v>
      </c>
      <c r="M61" s="15"/>
      <c r="N61" s="15"/>
    </row>
    <row r="62" spans="1:14" s="16" customFormat="1" x14ac:dyDescent="0.2">
      <c r="A62" s="1814" t="s">
        <v>1129</v>
      </c>
      <c r="B62" s="266">
        <v>2550</v>
      </c>
      <c r="C62" s="412">
        <v>0</v>
      </c>
      <c r="D62" s="412"/>
      <c r="E62" s="412">
        <v>0</v>
      </c>
      <c r="F62" s="412"/>
      <c r="G62" s="412"/>
      <c r="H62" s="412"/>
      <c r="I62" s="436"/>
      <c r="J62" s="436"/>
      <c r="K62" s="420">
        <f t="shared" si="7"/>
        <v>0</v>
      </c>
      <c r="L62" s="412">
        <v>8294</v>
      </c>
      <c r="M62" s="15"/>
      <c r="N62" s="15"/>
    </row>
    <row r="63" spans="1:14" s="15" customFormat="1" x14ac:dyDescent="0.2">
      <c r="A63" s="1814" t="s">
        <v>107</v>
      </c>
      <c r="B63" s="266">
        <v>2560</v>
      </c>
      <c r="C63" s="412">
        <v>650415</v>
      </c>
      <c r="D63" s="412">
        <v>103222</v>
      </c>
      <c r="E63" s="412">
        <v>22960</v>
      </c>
      <c r="F63" s="412">
        <v>1190806</v>
      </c>
      <c r="G63" s="412">
        <v>12627</v>
      </c>
      <c r="H63" s="412">
        <v>3751</v>
      </c>
      <c r="I63" s="436"/>
      <c r="J63" s="436">
        <v>16940</v>
      </c>
      <c r="K63" s="420">
        <f t="shared" si="7"/>
        <v>2000721</v>
      </c>
      <c r="L63" s="412">
        <v>1890373</v>
      </c>
    </row>
    <row r="64" spans="1:14" s="15" customFormat="1" x14ac:dyDescent="0.2">
      <c r="A64" s="1821" t="s">
        <v>108</v>
      </c>
      <c r="B64" s="267">
        <v>2570</v>
      </c>
      <c r="C64" s="418">
        <v>73760</v>
      </c>
      <c r="D64" s="418">
        <v>19609</v>
      </c>
      <c r="E64" s="418">
        <v>12200</v>
      </c>
      <c r="F64" s="418">
        <v>336</v>
      </c>
      <c r="G64" s="418"/>
      <c r="H64" s="418"/>
      <c r="I64" s="436"/>
      <c r="J64" s="436"/>
      <c r="K64" s="420">
        <f t="shared" si="7"/>
        <v>105905</v>
      </c>
      <c r="L64" s="418">
        <v>105953</v>
      </c>
    </row>
    <row r="65" spans="1:14" s="16" customFormat="1" ht="12.75" customHeight="1" thickBot="1" x14ac:dyDescent="0.25">
      <c r="A65" s="887" t="s">
        <v>835</v>
      </c>
      <c r="B65" s="468" t="s">
        <v>36</v>
      </c>
      <c r="C65" s="415">
        <f>SUM(C59:C64)</f>
        <v>1023942</v>
      </c>
      <c r="D65" s="415">
        <f t="shared" ref="D65:L65" si="8">SUM(D59:D64)</f>
        <v>233497</v>
      </c>
      <c r="E65" s="415">
        <f t="shared" si="8"/>
        <v>111117</v>
      </c>
      <c r="F65" s="415">
        <f t="shared" si="8"/>
        <v>1195603</v>
      </c>
      <c r="G65" s="415">
        <f t="shared" si="8"/>
        <v>12627</v>
      </c>
      <c r="H65" s="415">
        <f t="shared" si="8"/>
        <v>29789</v>
      </c>
      <c r="I65" s="415">
        <f t="shared" si="8"/>
        <v>0</v>
      </c>
      <c r="J65" s="415">
        <f t="shared" si="8"/>
        <v>20140</v>
      </c>
      <c r="K65" s="415">
        <f t="shared" si="8"/>
        <v>2626715</v>
      </c>
      <c r="L65" s="415">
        <f t="shared" si="8"/>
        <v>2525515</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6">
        <v>2620</v>
      </c>
      <c r="C68" s="412">
        <v>3266</v>
      </c>
      <c r="D68" s="412">
        <v>1628</v>
      </c>
      <c r="E68" s="412"/>
      <c r="F68" s="412"/>
      <c r="G68" s="412"/>
      <c r="H68" s="412"/>
      <c r="I68" s="436"/>
      <c r="J68" s="436"/>
      <c r="K68" s="420">
        <f>SUM(C68:J68)</f>
        <v>4894</v>
      </c>
      <c r="L68" s="412">
        <v>20964</v>
      </c>
      <c r="M68" s="15"/>
      <c r="N68" s="15"/>
    </row>
    <row r="69" spans="1:14" s="16" customFormat="1" x14ac:dyDescent="0.2">
      <c r="A69" s="1814" t="s">
        <v>1251</v>
      </c>
      <c r="B69" s="266">
        <v>2630</v>
      </c>
      <c r="C69" s="412">
        <v>66035</v>
      </c>
      <c r="D69" s="412">
        <v>9516</v>
      </c>
      <c r="E69" s="412">
        <v>5922</v>
      </c>
      <c r="F69" s="412">
        <v>3008</v>
      </c>
      <c r="G69" s="412"/>
      <c r="H69" s="412">
        <v>7028</v>
      </c>
      <c r="I69" s="436"/>
      <c r="J69" s="436">
        <v>0</v>
      </c>
      <c r="K69" s="420">
        <f>SUM(C69:J69)</f>
        <v>91509</v>
      </c>
      <c r="L69" s="412">
        <v>91311</v>
      </c>
      <c r="M69" s="15"/>
      <c r="N69" s="15"/>
    </row>
    <row r="70" spans="1:14" s="16" customFormat="1" x14ac:dyDescent="0.2">
      <c r="A70" s="1814" t="s">
        <v>472</v>
      </c>
      <c r="B70" s="266">
        <v>2640</v>
      </c>
      <c r="C70" s="412">
        <v>234684</v>
      </c>
      <c r="D70" s="412">
        <v>57286</v>
      </c>
      <c r="E70" s="412">
        <v>29851</v>
      </c>
      <c r="F70" s="412">
        <v>32991</v>
      </c>
      <c r="G70" s="412"/>
      <c r="H70" s="412">
        <v>5572</v>
      </c>
      <c r="I70" s="436"/>
      <c r="J70" s="436">
        <v>53316</v>
      </c>
      <c r="K70" s="420">
        <f>SUM(C70:J70)</f>
        <v>413700</v>
      </c>
      <c r="L70" s="412">
        <v>434048</v>
      </c>
      <c r="M70" s="15"/>
      <c r="N70" s="15"/>
    </row>
    <row r="71" spans="1:14" s="16" customFormat="1" x14ac:dyDescent="0.2">
      <c r="A71" s="1814" t="s">
        <v>473</v>
      </c>
      <c r="B71" s="266">
        <v>2660</v>
      </c>
      <c r="C71" s="412"/>
      <c r="D71" s="412"/>
      <c r="E71" s="412">
        <v>99999</v>
      </c>
      <c r="F71" s="412"/>
      <c r="G71" s="412"/>
      <c r="H71" s="412"/>
      <c r="I71" s="436"/>
      <c r="J71" s="436"/>
      <c r="K71" s="420">
        <f>SUM(C71:J71)</f>
        <v>99999</v>
      </c>
      <c r="L71" s="412">
        <v>100000</v>
      </c>
      <c r="M71" s="15"/>
      <c r="N71" s="15"/>
    </row>
    <row r="72" spans="1:14" s="16" customFormat="1" ht="12.75" customHeight="1" thickBot="1" x14ac:dyDescent="0.25">
      <c r="A72" s="887" t="s">
        <v>38</v>
      </c>
      <c r="B72" s="465" t="s">
        <v>37</v>
      </c>
      <c r="C72" s="415">
        <f>SUM(C67:C71)</f>
        <v>303985</v>
      </c>
      <c r="D72" s="415">
        <f t="shared" ref="D72:K72" si="9">SUM(D67:D71)</f>
        <v>68430</v>
      </c>
      <c r="E72" s="415">
        <f t="shared" si="9"/>
        <v>135772</v>
      </c>
      <c r="F72" s="415">
        <f t="shared" si="9"/>
        <v>35999</v>
      </c>
      <c r="G72" s="415">
        <f t="shared" si="9"/>
        <v>0</v>
      </c>
      <c r="H72" s="415">
        <f t="shared" si="9"/>
        <v>12600</v>
      </c>
      <c r="I72" s="415">
        <f t="shared" si="9"/>
        <v>0</v>
      </c>
      <c r="J72" s="415">
        <f t="shared" si="9"/>
        <v>53316</v>
      </c>
      <c r="K72" s="415">
        <f t="shared" si="9"/>
        <v>610102</v>
      </c>
      <c r="L72" s="415">
        <f>SUM(L67:L71)</f>
        <v>646323</v>
      </c>
      <c r="M72" s="15"/>
      <c r="N72" s="15"/>
    </row>
    <row r="73" spans="1:14" s="16" customFormat="1" ht="14.25" thickTop="1" thickBot="1" x14ac:dyDescent="0.25">
      <c r="A73" s="1822" t="s">
        <v>1156</v>
      </c>
      <c r="B73" s="1806" t="s">
        <v>673</v>
      </c>
      <c r="C73" s="423">
        <v>140823</v>
      </c>
      <c r="D73" s="423">
        <v>12333</v>
      </c>
      <c r="E73" s="423">
        <v>2198</v>
      </c>
      <c r="F73" s="423">
        <v>7079</v>
      </c>
      <c r="G73" s="423"/>
      <c r="H73" s="423"/>
      <c r="I73" s="429"/>
      <c r="J73" s="429"/>
      <c r="K73" s="415">
        <f>SUM(C73:J73)</f>
        <v>162433</v>
      </c>
      <c r="L73" s="424">
        <v>131892</v>
      </c>
      <c r="M73" s="15"/>
      <c r="N73" s="15"/>
    </row>
    <row r="74" spans="1:14" ht="12.75" customHeight="1" thickTop="1" thickBot="1" x14ac:dyDescent="0.25">
      <c r="A74" s="887" t="s">
        <v>972</v>
      </c>
      <c r="B74" s="1805">
        <v>2000</v>
      </c>
      <c r="C74" s="425">
        <f>SUM(C42,C47,C53,C57,C65,C72,C73)</f>
        <v>8402138</v>
      </c>
      <c r="D74" s="425">
        <f t="shared" ref="D74:K74" si="10">SUM(D42,D47,D53,D57,D65,D72,D73)</f>
        <v>2356904</v>
      </c>
      <c r="E74" s="425">
        <f t="shared" si="10"/>
        <v>1754688</v>
      </c>
      <c r="F74" s="425">
        <f t="shared" si="10"/>
        <v>1641697</v>
      </c>
      <c r="G74" s="425">
        <f t="shared" si="10"/>
        <v>137658</v>
      </c>
      <c r="H74" s="425">
        <f t="shared" si="10"/>
        <v>111014</v>
      </c>
      <c r="I74" s="425">
        <f t="shared" si="10"/>
        <v>297961</v>
      </c>
      <c r="J74" s="425">
        <f t="shared" si="10"/>
        <v>115361</v>
      </c>
      <c r="K74" s="425">
        <f t="shared" si="10"/>
        <v>14817421</v>
      </c>
      <c r="L74" s="425">
        <f>SUM(L42,L47,L53,L57,L65,L72,L73)</f>
        <v>14621183</v>
      </c>
    </row>
    <row r="75" spans="1:14" s="24" customFormat="1" ht="18" customHeight="1" thickTop="1" thickBot="1" x14ac:dyDescent="0.25">
      <c r="A75" s="1813" t="s">
        <v>50</v>
      </c>
      <c r="B75" s="1807" t="s">
        <v>674</v>
      </c>
      <c r="C75" s="423">
        <v>50678</v>
      </c>
      <c r="D75" s="423">
        <v>20824</v>
      </c>
      <c r="E75" s="423">
        <v>36147</v>
      </c>
      <c r="F75" s="423">
        <v>24220</v>
      </c>
      <c r="G75" s="423">
        <v>825</v>
      </c>
      <c r="H75" s="423">
        <v>175</v>
      </c>
      <c r="I75" s="429"/>
      <c r="J75" s="429"/>
      <c r="K75" s="415">
        <f>SUM(C75:J75)</f>
        <v>132869</v>
      </c>
      <c r="L75" s="424">
        <v>158168</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v>0</v>
      </c>
    </row>
    <row r="79" spans="1:14" x14ac:dyDescent="0.2">
      <c r="A79" s="1814" t="s">
        <v>349</v>
      </c>
      <c r="B79" s="266">
        <v>4120</v>
      </c>
      <c r="C79" s="413"/>
      <c r="D79" s="413"/>
      <c r="E79" s="412">
        <v>289841</v>
      </c>
      <c r="F79" s="413"/>
      <c r="G79" s="413"/>
      <c r="H79" s="412"/>
      <c r="I79" s="507"/>
      <c r="J79" s="507"/>
      <c r="K79" s="414">
        <f t="shared" si="11"/>
        <v>289841</v>
      </c>
      <c r="L79" s="412">
        <v>315000</v>
      </c>
    </row>
    <row r="80" spans="1:14" x14ac:dyDescent="0.2">
      <c r="A80" s="1814" t="s">
        <v>350</v>
      </c>
      <c r="B80" s="266">
        <v>4130</v>
      </c>
      <c r="C80" s="413"/>
      <c r="D80" s="413"/>
      <c r="E80" s="412"/>
      <c r="F80" s="413"/>
      <c r="G80" s="413"/>
      <c r="H80" s="412"/>
      <c r="I80" s="507"/>
      <c r="J80" s="507"/>
      <c r="K80" s="414">
        <f t="shared" si="11"/>
        <v>0</v>
      </c>
      <c r="L80" s="412">
        <v>0</v>
      </c>
    </row>
    <row r="81" spans="1:12" x14ac:dyDescent="0.2">
      <c r="A81" s="1814" t="s">
        <v>812</v>
      </c>
      <c r="B81" s="266">
        <v>4140</v>
      </c>
      <c r="C81" s="413"/>
      <c r="D81" s="413"/>
      <c r="E81" s="412">
        <v>103841</v>
      </c>
      <c r="F81" s="413"/>
      <c r="G81" s="413"/>
      <c r="H81" s="412"/>
      <c r="I81" s="507"/>
      <c r="J81" s="507"/>
      <c r="K81" s="414">
        <f t="shared" si="11"/>
        <v>103841</v>
      </c>
      <c r="L81" s="412">
        <v>82798</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1914</v>
      </c>
      <c r="B84" s="533">
        <v>4100</v>
      </c>
      <c r="C84" s="413"/>
      <c r="D84" s="413"/>
      <c r="E84" s="415">
        <f>SUM(E78:E83)</f>
        <v>393682</v>
      </c>
      <c r="F84" s="413"/>
      <c r="G84" s="413"/>
      <c r="H84" s="415">
        <f>SUM(H78:H83)</f>
        <v>0</v>
      </c>
      <c r="I84" s="507"/>
      <c r="J84" s="507"/>
      <c r="K84" s="415">
        <f>SUM(K78:K83)</f>
        <v>393682</v>
      </c>
      <c r="L84" s="415">
        <f>SUM(L78:L83)</f>
        <v>397798</v>
      </c>
    </row>
    <row r="85" spans="1:12" ht="12.75" customHeight="1" thickTop="1" thickBot="1" x14ac:dyDescent="0.25">
      <c r="A85" s="883" t="s">
        <v>292</v>
      </c>
      <c r="B85" s="517">
        <v>4210</v>
      </c>
      <c r="C85" s="413"/>
      <c r="D85" s="413"/>
      <c r="E85" s="438"/>
      <c r="F85" s="413"/>
      <c r="G85" s="413"/>
      <c r="H85" s="703">
        <v>2385</v>
      </c>
      <c r="I85" s="507"/>
      <c r="J85" s="507"/>
      <c r="K85" s="520">
        <f>H85</f>
        <v>2385</v>
      </c>
      <c r="L85" s="442">
        <v>7000</v>
      </c>
    </row>
    <row r="86" spans="1:12" ht="12.75" customHeight="1" thickTop="1" thickBot="1" x14ac:dyDescent="0.25">
      <c r="A86" s="1809" t="s">
        <v>814</v>
      </c>
      <c r="B86" s="871">
        <v>4220</v>
      </c>
      <c r="C86" s="413"/>
      <c r="D86" s="413"/>
      <c r="E86" s="437"/>
      <c r="F86" s="413"/>
      <c r="G86" s="413"/>
      <c r="H86" s="436">
        <v>133853</v>
      </c>
      <c r="I86" s="507"/>
      <c r="J86" s="507"/>
      <c r="K86" s="520">
        <f t="shared" ref="K86:K98" si="12">H86</f>
        <v>133853</v>
      </c>
      <c r="L86" s="442">
        <v>100000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v>157805</v>
      </c>
      <c r="I88" s="507"/>
      <c r="J88" s="507"/>
      <c r="K88" s="520">
        <f t="shared" si="12"/>
        <v>157805</v>
      </c>
      <c r="L88" s="442">
        <v>152717</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1917</v>
      </c>
      <c r="B92" s="1812">
        <v>4200</v>
      </c>
      <c r="C92" s="413"/>
      <c r="D92" s="413"/>
      <c r="E92" s="437"/>
      <c r="F92" s="413"/>
      <c r="G92" s="413"/>
      <c r="H92" s="1062">
        <f>SUM(H85:H91)</f>
        <v>294043</v>
      </c>
      <c r="I92" s="507"/>
      <c r="J92" s="507"/>
      <c r="K92" s="520">
        <f t="shared" si="12"/>
        <v>294043</v>
      </c>
      <c r="L92" s="1062">
        <f>SUM(L85:L91)</f>
        <v>259717</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1918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393682</v>
      </c>
      <c r="F102" s="413"/>
      <c r="G102" s="413"/>
      <c r="H102" s="425">
        <f>SUM(H84,H92,H100,H101)</f>
        <v>294043</v>
      </c>
      <c r="I102" s="507"/>
      <c r="J102" s="507"/>
      <c r="K102" s="425">
        <f>SUM(K84,K92,K100,K101)</f>
        <v>687725</v>
      </c>
      <c r="L102" s="425">
        <f>SUM(L84,L92,L100,L101)</f>
        <v>657515</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25392666</v>
      </c>
      <c r="D114" s="415">
        <f t="shared" ref="D114:K114" si="13">SUM(D33,D74,D75,D102,D112,D113)</f>
        <v>6508091</v>
      </c>
      <c r="E114" s="415">
        <f t="shared" si="13"/>
        <v>2673525</v>
      </c>
      <c r="F114" s="415">
        <f t="shared" si="13"/>
        <v>2357238</v>
      </c>
      <c r="G114" s="415">
        <f t="shared" si="13"/>
        <v>289992</v>
      </c>
      <c r="H114" s="415">
        <f>SUM(H33,H74,H75,H102,H112,H113)</f>
        <v>958897</v>
      </c>
      <c r="I114" s="415">
        <f t="shared" si="13"/>
        <v>373250</v>
      </c>
      <c r="J114" s="415">
        <f t="shared" si="13"/>
        <v>140741</v>
      </c>
      <c r="K114" s="415">
        <f t="shared" si="13"/>
        <v>38694400</v>
      </c>
      <c r="L114" s="415">
        <f>SUM(L33,L74,L75,L102,L112,L113)</f>
        <v>38008805</v>
      </c>
    </row>
    <row r="115" spans="1:14" ht="23.25" thickTop="1" x14ac:dyDescent="0.2">
      <c r="A115" s="1826" t="s">
        <v>1177</v>
      </c>
      <c r="B115" s="892"/>
      <c r="C115" s="416"/>
      <c r="D115" s="416"/>
      <c r="E115" s="416"/>
      <c r="F115" s="416"/>
      <c r="G115" s="416"/>
      <c r="H115" s="416"/>
      <c r="I115" s="416"/>
      <c r="J115" s="416"/>
      <c r="K115" s="440">
        <f>'Revenues 9-14'!C275-'Expenditures 15-22'!K114</f>
        <v>-132284</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4" t="s">
        <v>337</v>
      </c>
      <c r="B117" s="2235"/>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v>2195</v>
      </c>
      <c r="I122" s="436"/>
      <c r="J122" s="436"/>
      <c r="K122" s="415">
        <f>SUM(C122:J122)</f>
        <v>2195</v>
      </c>
      <c r="L122" s="412">
        <v>2630</v>
      </c>
    </row>
    <row r="123" spans="1:14" ht="14.25" thickTop="1" thickBot="1" x14ac:dyDescent="0.25">
      <c r="A123" s="1814" t="s">
        <v>5</v>
      </c>
      <c r="B123" s="266">
        <v>2530</v>
      </c>
      <c r="C123" s="412"/>
      <c r="D123" s="412"/>
      <c r="E123" s="412">
        <v>0</v>
      </c>
      <c r="F123" s="412"/>
      <c r="G123" s="412"/>
      <c r="H123" s="412"/>
      <c r="I123" s="436"/>
      <c r="J123" s="436"/>
      <c r="K123" s="415">
        <f>SUM(C123:J123)</f>
        <v>0</v>
      </c>
      <c r="L123" s="412">
        <v>0</v>
      </c>
    </row>
    <row r="124" spans="1:14" ht="14.25" thickTop="1" thickBot="1" x14ac:dyDescent="0.25">
      <c r="A124" s="1814" t="s">
        <v>221</v>
      </c>
      <c r="B124" s="266">
        <v>2540</v>
      </c>
      <c r="C124" s="412">
        <v>1694067</v>
      </c>
      <c r="D124" s="412">
        <v>296211</v>
      </c>
      <c r="E124" s="412">
        <v>703585</v>
      </c>
      <c r="F124" s="412">
        <v>1106954</v>
      </c>
      <c r="G124" s="412">
        <v>4656</v>
      </c>
      <c r="H124" s="412"/>
      <c r="I124" s="436">
        <v>801</v>
      </c>
      <c r="J124" s="436">
        <v>21697</v>
      </c>
      <c r="K124" s="415">
        <f>SUM(C124:J124)</f>
        <v>3827971</v>
      </c>
      <c r="L124" s="412">
        <v>4070790</v>
      </c>
    </row>
    <row r="125" spans="1:14" ht="14.25" thickTop="1" thickBot="1" x14ac:dyDescent="0.25">
      <c r="A125" s="1814" t="s">
        <v>1129</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1694067</v>
      </c>
      <c r="D127" s="415">
        <f t="shared" ref="D127:L127" si="14">SUM(D122:D126)</f>
        <v>296211</v>
      </c>
      <c r="E127" s="415">
        <f t="shared" si="14"/>
        <v>703585</v>
      </c>
      <c r="F127" s="415">
        <f t="shared" si="14"/>
        <v>1106954</v>
      </c>
      <c r="G127" s="415">
        <f t="shared" si="14"/>
        <v>4656</v>
      </c>
      <c r="H127" s="415">
        <f t="shared" si="14"/>
        <v>2195</v>
      </c>
      <c r="I127" s="415">
        <f t="shared" si="14"/>
        <v>801</v>
      </c>
      <c r="J127" s="415">
        <f t="shared" si="14"/>
        <v>21697</v>
      </c>
      <c r="K127" s="415">
        <f t="shared" si="14"/>
        <v>3830166</v>
      </c>
      <c r="L127" s="415">
        <f t="shared" si="14"/>
        <v>4073420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1694067</v>
      </c>
      <c r="D129" s="425">
        <f t="shared" ref="D129:L129" si="15">SUM(D120,D127,D128)</f>
        <v>296211</v>
      </c>
      <c r="E129" s="425">
        <f t="shared" si="15"/>
        <v>703585</v>
      </c>
      <c r="F129" s="425">
        <f t="shared" si="15"/>
        <v>1106954</v>
      </c>
      <c r="G129" s="425">
        <f t="shared" si="15"/>
        <v>4656</v>
      </c>
      <c r="H129" s="425">
        <f t="shared" si="15"/>
        <v>2195</v>
      </c>
      <c r="I129" s="425">
        <f t="shared" si="15"/>
        <v>801</v>
      </c>
      <c r="J129" s="425">
        <f t="shared" si="15"/>
        <v>21697</v>
      </c>
      <c r="K129" s="425">
        <f t="shared" si="15"/>
        <v>3830166</v>
      </c>
      <c r="L129" s="425">
        <f t="shared" si="15"/>
        <v>4073420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v>0</v>
      </c>
    </row>
    <row r="134" spans="1:14" x14ac:dyDescent="0.2">
      <c r="A134" s="1814" t="s">
        <v>812</v>
      </c>
      <c r="B134" s="266">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6" t="s">
        <v>692</v>
      </c>
      <c r="C144" s="413"/>
      <c r="D144" s="413"/>
      <c r="E144" s="413"/>
      <c r="F144" s="413"/>
      <c r="G144" s="413"/>
      <c r="H144" s="412"/>
      <c r="I144" s="433"/>
      <c r="J144" s="413"/>
      <c r="K144" s="420">
        <f>SUM(H144)</f>
        <v>0</v>
      </c>
      <c r="L144" s="412">
        <v>0</v>
      </c>
    </row>
    <row r="145" spans="1:14" ht="12.75" customHeight="1" x14ac:dyDescent="0.2">
      <c r="A145" s="1814"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0</v>
      </c>
    </row>
    <row r="150" spans="1:14" ht="12.75" customHeight="1" thickTop="1" thickBot="1" x14ac:dyDescent="0.25">
      <c r="A150" s="2245" t="s">
        <v>724</v>
      </c>
      <c r="B150" s="2246"/>
      <c r="C150" s="415">
        <f>SUM(C129,C130,C138,C148,C149)</f>
        <v>1694067</v>
      </c>
      <c r="D150" s="415">
        <f t="shared" ref="D150:K150" si="16">SUM(D129,D130,D138,D148,D149)</f>
        <v>296211</v>
      </c>
      <c r="E150" s="415">
        <f t="shared" si="16"/>
        <v>703585</v>
      </c>
      <c r="F150" s="415">
        <f t="shared" si="16"/>
        <v>1106954</v>
      </c>
      <c r="G150" s="415">
        <f t="shared" si="16"/>
        <v>4656</v>
      </c>
      <c r="H150" s="415">
        <f t="shared" si="16"/>
        <v>2195</v>
      </c>
      <c r="I150" s="415">
        <f t="shared" si="16"/>
        <v>801</v>
      </c>
      <c r="J150" s="415">
        <f t="shared" si="16"/>
        <v>21697</v>
      </c>
      <c r="K150" s="415">
        <f t="shared" si="16"/>
        <v>3830166</v>
      </c>
      <c r="L150" s="415">
        <f>SUM(L129,L130,L138,L148,L149)</f>
        <v>4073420</v>
      </c>
    </row>
    <row r="151" spans="1:14" ht="12.75" customHeight="1" thickTop="1" x14ac:dyDescent="0.2">
      <c r="A151" s="2241" t="s">
        <v>1403</v>
      </c>
      <c r="B151" s="2242"/>
      <c r="C151" s="416"/>
      <c r="D151" s="416"/>
      <c r="E151" s="416"/>
      <c r="F151" s="416"/>
      <c r="G151" s="416"/>
      <c r="H151" s="416"/>
      <c r="I151" s="416"/>
      <c r="J151" s="413"/>
      <c r="K151" s="440">
        <f>'Revenues 9-14'!D275-'Expenditures 15-22'!K150</f>
        <v>-45839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4" t="s">
        <v>725</v>
      </c>
      <c r="B153" s="2128"/>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1391</v>
      </c>
      <c r="B159" s="266"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1548464</v>
      </c>
      <c r="I163" s="413"/>
      <c r="J163" s="413"/>
      <c r="K163" s="414">
        <f>SUM(C163:H163)</f>
        <v>1548464</v>
      </c>
      <c r="L163" s="1864">
        <v>1548467</v>
      </c>
    </row>
    <row r="164" spans="1:14" ht="33.75" customHeight="1" x14ac:dyDescent="0.2">
      <c r="A164" s="1834" t="s">
        <v>293</v>
      </c>
      <c r="B164" s="536" t="s">
        <v>32</v>
      </c>
      <c r="C164" s="413"/>
      <c r="D164" s="413"/>
      <c r="E164" s="413"/>
      <c r="F164" s="413"/>
      <c r="G164" s="413"/>
      <c r="H164" s="1867">
        <v>1152501</v>
      </c>
      <c r="I164" s="413"/>
      <c r="J164" s="413"/>
      <c r="K164" s="414">
        <f>SUM(C164:J164)</f>
        <v>1152501</v>
      </c>
      <c r="L164" s="1867">
        <v>1152502</v>
      </c>
    </row>
    <row r="165" spans="1:14" ht="13.5" customHeight="1" thickBot="1" x14ac:dyDescent="0.25">
      <c r="A165" s="1818" t="s">
        <v>885</v>
      </c>
      <c r="B165" s="537" t="s">
        <v>88</v>
      </c>
      <c r="C165" s="413"/>
      <c r="D165" s="413"/>
      <c r="E165" s="426"/>
      <c r="F165" s="413"/>
      <c r="G165" s="413"/>
      <c r="H165" s="1867"/>
      <c r="I165" s="507"/>
      <c r="J165" s="413"/>
      <c r="K165" s="414">
        <f>SUM(C165:J165)</f>
        <v>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2700965</v>
      </c>
      <c r="I166" s="437"/>
      <c r="J166" s="413"/>
      <c r="K166" s="425">
        <f>SUM(K162,K163,K164,K165)</f>
        <v>2700965</v>
      </c>
      <c r="L166" s="425">
        <f>SUM(L162,L163,L164,L165)</f>
        <v>2700969</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2700965</v>
      </c>
      <c r="I168" s="437"/>
      <c r="J168" s="413"/>
      <c r="K168" s="425">
        <f>SUM(K154,K166,K167)</f>
        <v>2700965</v>
      </c>
      <c r="L168" s="425">
        <f>SUM(L154,L166,L167)</f>
        <v>2700969</v>
      </c>
    </row>
    <row r="169" spans="1:14" ht="23.25" thickTop="1" x14ac:dyDescent="0.2">
      <c r="A169" s="1826" t="s">
        <v>1177</v>
      </c>
      <c r="B169" s="467"/>
      <c r="C169" s="413"/>
      <c r="D169" s="413"/>
      <c r="E169" s="413"/>
      <c r="F169" s="413"/>
      <c r="G169" s="413"/>
      <c r="H169" s="416"/>
      <c r="I169" s="413"/>
      <c r="J169" s="413"/>
      <c r="K169" s="440">
        <f>'Revenues 9-14'!E275-'Expenditures 15-22'!K168</f>
        <v>-91795</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v>26679</v>
      </c>
      <c r="D174" s="412"/>
      <c r="E174" s="412"/>
      <c r="F174" s="412"/>
      <c r="G174" s="412"/>
      <c r="H174" s="412"/>
      <c r="I174" s="436"/>
      <c r="J174" s="436"/>
      <c r="K174" s="414">
        <f>SUM(C174:J174)</f>
        <v>26679</v>
      </c>
      <c r="L174" s="412">
        <v>29279</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1416938</v>
      </c>
      <c r="D176" s="412">
        <v>352839</v>
      </c>
      <c r="E176" s="412">
        <v>156374</v>
      </c>
      <c r="F176" s="412">
        <v>296655</v>
      </c>
      <c r="G176" s="412">
        <v>493352</v>
      </c>
      <c r="H176" s="412">
        <v>1698</v>
      </c>
      <c r="I176" s="436"/>
      <c r="J176" s="436">
        <v>0</v>
      </c>
      <c r="K176" s="414">
        <f>SUM(C176:J176)</f>
        <v>2717856</v>
      </c>
      <c r="L176" s="412">
        <v>3008842</v>
      </c>
    </row>
    <row r="177" spans="1:14" ht="12.75" customHeight="1" thickBot="1" x14ac:dyDescent="0.25">
      <c r="A177" s="1821" t="s">
        <v>1156</v>
      </c>
      <c r="B177" s="1862">
        <v>2900</v>
      </c>
      <c r="C177" s="423">
        <v>21757</v>
      </c>
      <c r="D177" s="423">
        <v>5082</v>
      </c>
      <c r="E177" s="423">
        <v>1900</v>
      </c>
      <c r="F177" s="423">
        <v>22184</v>
      </c>
      <c r="G177" s="423"/>
      <c r="H177" s="423">
        <v>1867</v>
      </c>
      <c r="I177" s="808"/>
      <c r="J177" s="808"/>
      <c r="K177" s="425">
        <f>SUM(C177:J177)</f>
        <v>52790</v>
      </c>
      <c r="L177" s="423">
        <v>64276</v>
      </c>
    </row>
    <row r="178" spans="1:14" ht="12.75" customHeight="1" thickTop="1" thickBot="1" x14ac:dyDescent="0.25">
      <c r="A178" s="1838" t="s">
        <v>972</v>
      </c>
      <c r="B178" s="468" t="s">
        <v>668</v>
      </c>
      <c r="C178" s="425">
        <f>SUM(C174,C176,C177)</f>
        <v>1465374</v>
      </c>
      <c r="D178" s="425">
        <f t="shared" ref="D178:J178" si="17">SUM(D174,D176,D177)</f>
        <v>357921</v>
      </c>
      <c r="E178" s="425">
        <f t="shared" si="17"/>
        <v>158274</v>
      </c>
      <c r="F178" s="425">
        <f t="shared" si="17"/>
        <v>318839</v>
      </c>
      <c r="G178" s="425">
        <f t="shared" si="17"/>
        <v>493352</v>
      </c>
      <c r="H178" s="425">
        <f t="shared" si="17"/>
        <v>3565</v>
      </c>
      <c r="I178" s="425">
        <f t="shared" si="17"/>
        <v>0</v>
      </c>
      <c r="J178" s="425">
        <f t="shared" si="17"/>
        <v>0</v>
      </c>
      <c r="K178" s="425">
        <f>SUM(K174,K176,K177)</f>
        <v>2797325</v>
      </c>
      <c r="L178" s="425">
        <f>SUM(L174, L176:L177)</f>
        <v>3102397</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500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v>0</v>
      </c>
    </row>
    <row r="183" spans="1:14" x14ac:dyDescent="0.2">
      <c r="A183" s="1814" t="s">
        <v>349</v>
      </c>
      <c r="B183" s="266">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v>0</v>
      </c>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6" t="s">
        <v>692</v>
      </c>
      <c r="C196" s="413"/>
      <c r="D196" s="413"/>
      <c r="E196" s="413"/>
      <c r="F196" s="413"/>
      <c r="G196" s="413"/>
      <c r="H196" s="412"/>
      <c r="I196" s="413"/>
      <c r="J196" s="413"/>
      <c r="K196" s="414">
        <f>SUM(H196)</f>
        <v>0</v>
      </c>
      <c r="L196" s="412">
        <v>0</v>
      </c>
    </row>
    <row r="197" spans="1:14" x14ac:dyDescent="0.2">
      <c r="A197" s="1839"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1465374</v>
      </c>
      <c r="D204" s="415">
        <f>SUM(D178,D179)</f>
        <v>357921</v>
      </c>
      <c r="E204" s="415">
        <f>SUM(E178,E179,E190)</f>
        <v>158274</v>
      </c>
      <c r="F204" s="415">
        <f>SUM(F178,F179)</f>
        <v>318839</v>
      </c>
      <c r="G204" s="415">
        <f>SUM(G178,G179)</f>
        <v>493352</v>
      </c>
      <c r="H204" s="415">
        <f>SUM(H178,H179,H190,H202,H203)</f>
        <v>3565</v>
      </c>
      <c r="I204" s="415">
        <f>SUM(I178,I179)</f>
        <v>0</v>
      </c>
      <c r="J204" s="415">
        <f>SUM(J178,J179)</f>
        <v>0</v>
      </c>
      <c r="K204" s="414">
        <f>SUM(K178,K179,K190,K202,K203)</f>
        <v>2797325</v>
      </c>
      <c r="L204" s="415">
        <f>SUM(L178,L179,L190,L202,L203)</f>
        <v>3102897</v>
      </c>
    </row>
    <row r="205" spans="1:14" ht="23.25" thickTop="1" x14ac:dyDescent="0.2">
      <c r="A205" s="1826" t="s">
        <v>1177</v>
      </c>
      <c r="B205" s="467"/>
      <c r="C205" s="416"/>
      <c r="D205" s="416"/>
      <c r="E205" s="416"/>
      <c r="F205" s="416"/>
      <c r="G205" s="416"/>
      <c r="H205" s="416"/>
      <c r="I205" s="413"/>
      <c r="J205" s="413"/>
      <c r="K205" s="440">
        <f>'Revenues 9-14'!F275-'Expenditures 15-22'!K204</f>
        <v>329931</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8" t="s">
        <v>1141</v>
      </c>
      <c r="B207" s="2249"/>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180614</v>
      </c>
      <c r="E209" s="413"/>
      <c r="F209" s="413"/>
      <c r="G209" s="413"/>
      <c r="H209" s="413"/>
      <c r="I209" s="413"/>
      <c r="J209" s="413"/>
      <c r="K209" s="414">
        <f>D209</f>
        <v>180614</v>
      </c>
      <c r="L209" s="412">
        <v>114941</v>
      </c>
    </row>
    <row r="210" spans="1:12" x14ac:dyDescent="0.2">
      <c r="A210" s="1814" t="s">
        <v>171</v>
      </c>
      <c r="B210" s="266" t="s">
        <v>1143</v>
      </c>
      <c r="C210" s="413"/>
      <c r="D210" s="436">
        <v>14923</v>
      </c>
      <c r="E210" s="413"/>
      <c r="F210" s="413"/>
      <c r="G210" s="413"/>
      <c r="H210" s="413"/>
      <c r="I210" s="413"/>
      <c r="J210" s="413"/>
      <c r="K210" s="414">
        <f t="shared" ref="K210:K222" si="19">D210</f>
        <v>14923</v>
      </c>
      <c r="L210" s="412">
        <v>95684</v>
      </c>
    </row>
    <row r="211" spans="1:12" x14ac:dyDescent="0.2">
      <c r="A211" s="1814" t="s">
        <v>172</v>
      </c>
      <c r="B211" s="266">
        <v>1200</v>
      </c>
      <c r="C211" s="413"/>
      <c r="D211" s="412">
        <v>194630</v>
      </c>
      <c r="E211" s="413"/>
      <c r="F211" s="413"/>
      <c r="G211" s="413"/>
      <c r="H211" s="413"/>
      <c r="I211" s="413"/>
      <c r="J211" s="413"/>
      <c r="K211" s="414">
        <f t="shared" si="19"/>
        <v>194630</v>
      </c>
      <c r="L211" s="412">
        <v>229267</v>
      </c>
    </row>
    <row r="212" spans="1:12" x14ac:dyDescent="0.2">
      <c r="A212" s="1814" t="s">
        <v>318</v>
      </c>
      <c r="B212" s="266" t="s">
        <v>1144</v>
      </c>
      <c r="C212" s="413"/>
      <c r="D212" s="436">
        <v>6123</v>
      </c>
      <c r="E212" s="413"/>
      <c r="F212" s="413"/>
      <c r="G212" s="413"/>
      <c r="H212" s="413"/>
      <c r="I212" s="413"/>
      <c r="J212" s="413"/>
      <c r="K212" s="414">
        <f t="shared" si="19"/>
        <v>6123</v>
      </c>
      <c r="L212" s="412">
        <v>6999</v>
      </c>
    </row>
    <row r="213" spans="1:12" x14ac:dyDescent="0.2">
      <c r="A213" s="1814" t="s">
        <v>319</v>
      </c>
      <c r="B213" s="266">
        <v>1250</v>
      </c>
      <c r="C213" s="413"/>
      <c r="D213" s="412">
        <v>33198</v>
      </c>
      <c r="E213" s="413"/>
      <c r="F213" s="413"/>
      <c r="G213" s="413"/>
      <c r="H213" s="413"/>
      <c r="I213" s="413"/>
      <c r="J213" s="413"/>
      <c r="K213" s="414">
        <f t="shared" si="19"/>
        <v>33198</v>
      </c>
      <c r="L213" s="412">
        <v>28004</v>
      </c>
    </row>
    <row r="214" spans="1:12" x14ac:dyDescent="0.2">
      <c r="A214" s="1814" t="s">
        <v>320</v>
      </c>
      <c r="B214" s="266" t="s">
        <v>169</v>
      </c>
      <c r="C214" s="413"/>
      <c r="D214" s="436"/>
      <c r="E214" s="413"/>
      <c r="F214" s="413"/>
      <c r="G214" s="413"/>
      <c r="H214" s="413"/>
      <c r="I214" s="413"/>
      <c r="J214" s="413"/>
      <c r="K214" s="414">
        <f t="shared" si="19"/>
        <v>0</v>
      </c>
      <c r="L214" s="412">
        <v>0</v>
      </c>
    </row>
    <row r="215" spans="1:12" x14ac:dyDescent="0.2">
      <c r="A215" s="1814" t="s">
        <v>1138</v>
      </c>
      <c r="B215" s="266">
        <v>1300</v>
      </c>
      <c r="C215" s="413"/>
      <c r="D215" s="412"/>
      <c r="E215" s="413"/>
      <c r="F215" s="413"/>
      <c r="G215" s="413"/>
      <c r="H215" s="413"/>
      <c r="I215" s="413"/>
      <c r="J215" s="413"/>
      <c r="K215" s="414">
        <f t="shared" si="19"/>
        <v>0</v>
      </c>
      <c r="L215" s="412">
        <v>0</v>
      </c>
    </row>
    <row r="216" spans="1:12" x14ac:dyDescent="0.2">
      <c r="A216" s="1814" t="s">
        <v>840</v>
      </c>
      <c r="B216" s="266">
        <v>1400</v>
      </c>
      <c r="C216" s="413"/>
      <c r="D216" s="412">
        <v>6126</v>
      </c>
      <c r="E216" s="413"/>
      <c r="F216" s="413"/>
      <c r="G216" s="413"/>
      <c r="H216" s="413"/>
      <c r="I216" s="413"/>
      <c r="J216" s="413"/>
      <c r="K216" s="414">
        <f t="shared" si="19"/>
        <v>6126</v>
      </c>
      <c r="L216" s="412">
        <v>8506</v>
      </c>
    </row>
    <row r="217" spans="1:12" x14ac:dyDescent="0.2">
      <c r="A217" s="1814" t="s">
        <v>1139</v>
      </c>
      <c r="B217" s="266">
        <v>1500</v>
      </c>
      <c r="C217" s="413"/>
      <c r="D217" s="412">
        <v>18155</v>
      </c>
      <c r="E217" s="413"/>
      <c r="F217" s="413"/>
      <c r="G217" s="413"/>
      <c r="H217" s="413"/>
      <c r="I217" s="413"/>
      <c r="J217" s="413"/>
      <c r="K217" s="414">
        <f t="shared" si="19"/>
        <v>18155</v>
      </c>
      <c r="L217" s="412">
        <v>20136</v>
      </c>
    </row>
    <row r="218" spans="1:12" x14ac:dyDescent="0.2">
      <c r="A218" s="1814" t="s">
        <v>1140</v>
      </c>
      <c r="B218" s="266">
        <v>1600</v>
      </c>
      <c r="C218" s="413"/>
      <c r="D218" s="412">
        <v>3134</v>
      </c>
      <c r="E218" s="413"/>
      <c r="F218" s="413"/>
      <c r="G218" s="413"/>
      <c r="H218" s="413"/>
      <c r="I218" s="413"/>
      <c r="J218" s="413"/>
      <c r="K218" s="414">
        <f t="shared" si="19"/>
        <v>3134</v>
      </c>
      <c r="L218" s="412">
        <v>3596</v>
      </c>
    </row>
    <row r="219" spans="1:12" x14ac:dyDescent="0.2">
      <c r="A219" s="1814" t="s">
        <v>1165</v>
      </c>
      <c r="B219" s="266">
        <v>1650</v>
      </c>
      <c r="C219" s="413"/>
      <c r="D219" s="412">
        <v>6572</v>
      </c>
      <c r="E219" s="413"/>
      <c r="F219" s="413"/>
      <c r="G219" s="413"/>
      <c r="H219" s="413"/>
      <c r="I219" s="413"/>
      <c r="J219" s="413"/>
      <c r="K219" s="414">
        <f t="shared" si="19"/>
        <v>6572</v>
      </c>
      <c r="L219" s="412">
        <v>6761</v>
      </c>
    </row>
    <row r="220" spans="1:12" x14ac:dyDescent="0.2">
      <c r="A220" s="1814" t="s">
        <v>841</v>
      </c>
      <c r="B220" s="266" t="s">
        <v>170</v>
      </c>
      <c r="C220" s="413"/>
      <c r="D220" s="436">
        <v>1257</v>
      </c>
      <c r="E220" s="413"/>
      <c r="F220" s="413"/>
      <c r="G220" s="413"/>
      <c r="H220" s="413"/>
      <c r="I220" s="413"/>
      <c r="J220" s="413"/>
      <c r="K220" s="414">
        <f t="shared" si="19"/>
        <v>1257</v>
      </c>
      <c r="L220" s="412">
        <v>1555</v>
      </c>
    </row>
    <row r="221" spans="1:12" x14ac:dyDescent="0.2">
      <c r="A221" s="1814" t="s">
        <v>1285</v>
      </c>
      <c r="B221" s="266">
        <v>1800</v>
      </c>
      <c r="C221" s="413"/>
      <c r="D221" s="412">
        <v>11186</v>
      </c>
      <c r="E221" s="413"/>
      <c r="F221" s="413"/>
      <c r="G221" s="413"/>
      <c r="H221" s="413"/>
      <c r="I221" s="413"/>
      <c r="J221" s="413"/>
      <c r="K221" s="414">
        <f t="shared" si="19"/>
        <v>11186</v>
      </c>
      <c r="L221" s="412">
        <v>14948</v>
      </c>
    </row>
    <row r="222" spans="1:12" x14ac:dyDescent="0.2">
      <c r="A222" s="1814"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475918</v>
      </c>
      <c r="E223" s="413"/>
      <c r="F223" s="413"/>
      <c r="G223" s="413"/>
      <c r="H223" s="413"/>
      <c r="I223" s="413"/>
      <c r="J223" s="413"/>
      <c r="K223" s="415">
        <f>SUM(K209:K222)</f>
        <v>475918</v>
      </c>
      <c r="L223" s="415">
        <f>SUM(L209:L222)</f>
        <v>530397</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51978</v>
      </c>
      <c r="E226" s="413"/>
      <c r="F226" s="413"/>
      <c r="G226" s="413"/>
      <c r="H226" s="413"/>
      <c r="I226" s="413"/>
      <c r="J226" s="413"/>
      <c r="K226" s="414">
        <f t="shared" ref="K226:K231" si="20">D226</f>
        <v>51978</v>
      </c>
      <c r="L226" s="412">
        <v>54709</v>
      </c>
    </row>
    <row r="227" spans="1:12" x14ac:dyDescent="0.2">
      <c r="A227" s="1814" t="s">
        <v>1288</v>
      </c>
      <c r="B227" s="266">
        <v>2120</v>
      </c>
      <c r="C227" s="413"/>
      <c r="D227" s="412">
        <v>17031</v>
      </c>
      <c r="E227" s="413"/>
      <c r="F227" s="413"/>
      <c r="G227" s="413"/>
      <c r="H227" s="413"/>
      <c r="I227" s="413"/>
      <c r="J227" s="413"/>
      <c r="K227" s="414">
        <f t="shared" si="20"/>
        <v>17031</v>
      </c>
      <c r="L227" s="412">
        <v>17391</v>
      </c>
    </row>
    <row r="228" spans="1:12" x14ac:dyDescent="0.2">
      <c r="A228" s="1814" t="s">
        <v>222</v>
      </c>
      <c r="B228" s="266">
        <v>2130</v>
      </c>
      <c r="C228" s="413"/>
      <c r="D228" s="412">
        <v>43015</v>
      </c>
      <c r="E228" s="413"/>
      <c r="F228" s="413"/>
      <c r="G228" s="413"/>
      <c r="H228" s="413"/>
      <c r="I228" s="413"/>
      <c r="J228" s="413"/>
      <c r="K228" s="414">
        <f t="shared" si="20"/>
        <v>43015</v>
      </c>
      <c r="L228" s="412">
        <v>49892</v>
      </c>
    </row>
    <row r="229" spans="1:12" x14ac:dyDescent="0.2">
      <c r="A229" s="1814" t="s">
        <v>223</v>
      </c>
      <c r="B229" s="266">
        <v>2140</v>
      </c>
      <c r="C229" s="413"/>
      <c r="D229" s="412">
        <v>3028</v>
      </c>
      <c r="E229" s="413"/>
      <c r="F229" s="413"/>
      <c r="G229" s="413"/>
      <c r="H229" s="413"/>
      <c r="I229" s="413"/>
      <c r="J229" s="413"/>
      <c r="K229" s="414">
        <f t="shared" si="20"/>
        <v>3028</v>
      </c>
      <c r="L229" s="412">
        <v>3275</v>
      </c>
    </row>
    <row r="230" spans="1:12" x14ac:dyDescent="0.2">
      <c r="A230" s="1814" t="s">
        <v>224</v>
      </c>
      <c r="B230" s="266">
        <v>2150</v>
      </c>
      <c r="C230" s="413"/>
      <c r="D230" s="412">
        <v>5940</v>
      </c>
      <c r="E230" s="413"/>
      <c r="F230" s="413"/>
      <c r="G230" s="413"/>
      <c r="H230" s="413"/>
      <c r="I230" s="413"/>
      <c r="J230" s="413"/>
      <c r="K230" s="414">
        <f t="shared" si="20"/>
        <v>5940</v>
      </c>
      <c r="L230" s="412">
        <v>5020</v>
      </c>
    </row>
    <row r="231" spans="1:12" x14ac:dyDescent="0.2">
      <c r="A231" s="1814" t="s">
        <v>173</v>
      </c>
      <c r="B231" s="266">
        <v>2190</v>
      </c>
      <c r="C231" s="413"/>
      <c r="D231" s="412">
        <v>24037</v>
      </c>
      <c r="E231" s="413"/>
      <c r="F231" s="413"/>
      <c r="G231" s="413"/>
      <c r="H231" s="413"/>
      <c r="I231" s="413"/>
      <c r="J231" s="413"/>
      <c r="K231" s="414">
        <f t="shared" si="20"/>
        <v>24037</v>
      </c>
      <c r="L231" s="412">
        <v>25320</v>
      </c>
    </row>
    <row r="232" spans="1:12" ht="12.75" customHeight="1" thickBot="1" x14ac:dyDescent="0.25">
      <c r="A232" s="887" t="s">
        <v>659</v>
      </c>
      <c r="B232" s="465" t="s">
        <v>832</v>
      </c>
      <c r="C232" s="413"/>
      <c r="D232" s="415">
        <f>SUM(D226:D231)</f>
        <v>145029</v>
      </c>
      <c r="E232" s="413"/>
      <c r="F232" s="413"/>
      <c r="G232" s="413"/>
      <c r="H232" s="413"/>
      <c r="I232" s="413"/>
      <c r="J232" s="413"/>
      <c r="K232" s="415">
        <f>SUM(K226:K231)</f>
        <v>145029</v>
      </c>
      <c r="L232" s="415">
        <f>SUM(L226:L231)</f>
        <v>155607</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27955</v>
      </c>
      <c r="E234" s="413"/>
      <c r="F234" s="413"/>
      <c r="G234" s="413"/>
      <c r="H234" s="413"/>
      <c r="I234" s="413"/>
      <c r="J234" s="413"/>
      <c r="K234" s="420">
        <f>D234</f>
        <v>27955</v>
      </c>
      <c r="L234" s="418">
        <v>33721</v>
      </c>
    </row>
    <row r="235" spans="1:12" x14ac:dyDescent="0.2">
      <c r="A235" s="1814" t="s">
        <v>976</v>
      </c>
      <c r="B235" s="266">
        <v>2220</v>
      </c>
      <c r="C235" s="413"/>
      <c r="D235" s="412">
        <v>83358</v>
      </c>
      <c r="E235" s="413"/>
      <c r="F235" s="413"/>
      <c r="G235" s="413"/>
      <c r="H235" s="413"/>
      <c r="I235" s="413"/>
      <c r="J235" s="413"/>
      <c r="K235" s="420">
        <f>D235</f>
        <v>83358</v>
      </c>
      <c r="L235" s="412">
        <v>88062</v>
      </c>
    </row>
    <row r="236" spans="1:12" x14ac:dyDescent="0.2">
      <c r="A236" s="1814" t="s">
        <v>977</v>
      </c>
      <c r="B236" s="266">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111313</v>
      </c>
      <c r="E237" s="413"/>
      <c r="F237" s="413"/>
      <c r="G237" s="413"/>
      <c r="H237" s="413"/>
      <c r="I237" s="413"/>
      <c r="J237" s="413"/>
      <c r="K237" s="415">
        <f>SUM(K234:K236)</f>
        <v>111313</v>
      </c>
      <c r="L237" s="415">
        <f>SUM(L234:L236)</f>
        <v>121783</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v>267</v>
      </c>
      <c r="E239" s="413"/>
      <c r="F239" s="413"/>
      <c r="G239" s="413"/>
      <c r="H239" s="413"/>
      <c r="I239" s="413"/>
      <c r="J239" s="413"/>
      <c r="K239" s="420">
        <f>D239</f>
        <v>267</v>
      </c>
      <c r="L239" s="418">
        <v>192</v>
      </c>
    </row>
    <row r="240" spans="1:12" x14ac:dyDescent="0.2">
      <c r="A240" s="1814" t="s">
        <v>979</v>
      </c>
      <c r="B240" s="266">
        <v>2320</v>
      </c>
      <c r="C240" s="413"/>
      <c r="D240" s="412">
        <v>11447</v>
      </c>
      <c r="E240" s="413"/>
      <c r="F240" s="413"/>
      <c r="G240" s="413"/>
      <c r="H240" s="413"/>
      <c r="I240" s="413"/>
      <c r="J240" s="413"/>
      <c r="K240" s="420">
        <f t="shared" ref="K240:K250" si="21">D240</f>
        <v>11447</v>
      </c>
      <c r="L240" s="412">
        <v>12264</v>
      </c>
    </row>
    <row r="241" spans="1:12" x14ac:dyDescent="0.2">
      <c r="A241" s="1814" t="s">
        <v>980</v>
      </c>
      <c r="B241" s="266">
        <v>2330</v>
      </c>
      <c r="C241" s="413"/>
      <c r="D241" s="412">
        <v>8453</v>
      </c>
      <c r="E241" s="413"/>
      <c r="F241" s="413"/>
      <c r="G241" s="413"/>
      <c r="H241" s="413"/>
      <c r="I241" s="413"/>
      <c r="J241" s="413"/>
      <c r="K241" s="420">
        <f t="shared" si="21"/>
        <v>8453</v>
      </c>
      <c r="L241" s="412">
        <v>9041</v>
      </c>
    </row>
    <row r="242" spans="1:12" x14ac:dyDescent="0.2">
      <c r="A242" s="1815" t="s">
        <v>340</v>
      </c>
      <c r="B242" s="291"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1" t="s">
        <v>323</v>
      </c>
      <c r="C244" s="413"/>
      <c r="D244" s="691"/>
      <c r="E244" s="413"/>
      <c r="F244" s="413"/>
      <c r="G244" s="413"/>
      <c r="H244" s="413"/>
      <c r="I244" s="413"/>
      <c r="J244" s="413"/>
      <c r="K244" s="420">
        <f t="shared" si="21"/>
        <v>0</v>
      </c>
      <c r="L244" s="412">
        <v>0</v>
      </c>
    </row>
    <row r="245" spans="1:12" x14ac:dyDescent="0.2">
      <c r="A245" s="1815" t="s">
        <v>274</v>
      </c>
      <c r="B245" s="291" t="s">
        <v>324</v>
      </c>
      <c r="C245" s="413"/>
      <c r="D245" s="691"/>
      <c r="E245" s="413"/>
      <c r="F245" s="413"/>
      <c r="G245" s="413"/>
      <c r="H245" s="413"/>
      <c r="I245" s="413"/>
      <c r="J245" s="413"/>
      <c r="K245" s="420">
        <f t="shared" si="21"/>
        <v>0</v>
      </c>
      <c r="L245" s="412">
        <v>0</v>
      </c>
    </row>
    <row r="246" spans="1:12" x14ac:dyDescent="0.2">
      <c r="A246" s="1815" t="s">
        <v>817</v>
      </c>
      <c r="B246" s="291" t="s">
        <v>325</v>
      </c>
      <c r="C246" s="413"/>
      <c r="D246" s="691"/>
      <c r="E246" s="413"/>
      <c r="F246" s="413"/>
      <c r="G246" s="413"/>
      <c r="H246" s="413"/>
      <c r="I246" s="413"/>
      <c r="J246" s="413"/>
      <c r="K246" s="420">
        <f t="shared" si="21"/>
        <v>0</v>
      </c>
      <c r="L246" s="412">
        <v>0</v>
      </c>
    </row>
    <row r="247" spans="1:12" x14ac:dyDescent="0.2">
      <c r="A247" s="1815" t="s">
        <v>275</v>
      </c>
      <c r="B247" s="291"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1" t="s">
        <v>328</v>
      </c>
      <c r="C249" s="413"/>
      <c r="D249" s="691"/>
      <c r="E249" s="413"/>
      <c r="F249" s="413"/>
      <c r="G249" s="413"/>
      <c r="H249" s="413"/>
      <c r="I249" s="413"/>
      <c r="J249" s="413"/>
      <c r="K249" s="420">
        <f t="shared" si="21"/>
        <v>0</v>
      </c>
      <c r="L249" s="412">
        <v>0</v>
      </c>
    </row>
    <row r="250" spans="1:12" x14ac:dyDescent="0.2">
      <c r="A250" s="1815"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20167</v>
      </c>
      <c r="E251" s="413"/>
      <c r="F251" s="413"/>
      <c r="G251" s="413"/>
      <c r="H251" s="413"/>
      <c r="I251" s="413"/>
      <c r="J251" s="413"/>
      <c r="K251" s="415">
        <f>SUM(K239:K250)</f>
        <v>20167</v>
      </c>
      <c r="L251" s="415">
        <f>SUM(L239:L250)</f>
        <v>21497</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102687</v>
      </c>
      <c r="E253" s="413"/>
      <c r="F253" s="413"/>
      <c r="G253" s="413"/>
      <c r="H253" s="413"/>
      <c r="I253" s="413"/>
      <c r="J253" s="413"/>
      <c r="K253" s="420">
        <f>D253</f>
        <v>102687</v>
      </c>
      <c r="L253" s="418">
        <v>159212</v>
      </c>
    </row>
    <row r="254" spans="1:12" ht="23.25" customHeight="1" x14ac:dyDescent="0.2">
      <c r="A254" s="1820" t="s">
        <v>1217</v>
      </c>
      <c r="B254" s="526">
        <v>2490</v>
      </c>
      <c r="C254" s="413"/>
      <c r="D254" s="412">
        <v>17526</v>
      </c>
      <c r="E254" s="413"/>
      <c r="F254" s="413"/>
      <c r="G254" s="413"/>
      <c r="H254" s="413"/>
      <c r="I254" s="413"/>
      <c r="J254" s="413"/>
      <c r="K254" s="420">
        <f>D254</f>
        <v>17526</v>
      </c>
      <c r="L254" s="412">
        <v>18256</v>
      </c>
    </row>
    <row r="255" spans="1:12" ht="12.75" customHeight="1" thickBot="1" x14ac:dyDescent="0.25">
      <c r="A255" s="1835" t="s">
        <v>302</v>
      </c>
      <c r="B255" s="541" t="s">
        <v>35</v>
      </c>
      <c r="C255" s="413"/>
      <c r="D255" s="415">
        <f>SUM(D253:D254)</f>
        <v>120213</v>
      </c>
      <c r="E255" s="413"/>
      <c r="F255" s="413"/>
      <c r="G255" s="413"/>
      <c r="H255" s="413"/>
      <c r="I255" s="413"/>
      <c r="J255" s="413"/>
      <c r="K255" s="415">
        <f>SUM(K253:K254)</f>
        <v>120213</v>
      </c>
      <c r="L255" s="415">
        <f>SUM(L253:L254)</f>
        <v>177468</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7957</v>
      </c>
      <c r="E257" s="413"/>
      <c r="F257" s="413"/>
      <c r="G257" s="413"/>
      <c r="H257" s="413"/>
      <c r="I257" s="413"/>
      <c r="J257" s="413"/>
      <c r="K257" s="420">
        <f>D257</f>
        <v>7957</v>
      </c>
      <c r="L257" s="418">
        <v>8039</v>
      </c>
    </row>
    <row r="258" spans="1:12" x14ac:dyDescent="0.2">
      <c r="A258" s="1814" t="s">
        <v>543</v>
      </c>
      <c r="B258" s="525">
        <v>2520</v>
      </c>
      <c r="C258" s="413"/>
      <c r="D258" s="412">
        <v>22119</v>
      </c>
      <c r="E258" s="413"/>
      <c r="F258" s="413"/>
      <c r="G258" s="413"/>
      <c r="H258" s="413"/>
      <c r="I258" s="413"/>
      <c r="J258" s="413"/>
      <c r="K258" s="420">
        <f t="shared" ref="K258:K263" si="22">D258</f>
        <v>22119</v>
      </c>
      <c r="L258" s="412">
        <v>22521</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279263</v>
      </c>
      <c r="E260" s="413"/>
      <c r="F260" s="413"/>
      <c r="G260" s="413"/>
      <c r="H260" s="413"/>
      <c r="I260" s="413"/>
      <c r="J260" s="413"/>
      <c r="K260" s="420">
        <f t="shared" si="22"/>
        <v>279263</v>
      </c>
      <c r="L260" s="412">
        <v>298360</v>
      </c>
    </row>
    <row r="261" spans="1:12" x14ac:dyDescent="0.2">
      <c r="A261" s="1814" t="s">
        <v>1129</v>
      </c>
      <c r="B261" s="266">
        <v>2550</v>
      </c>
      <c r="C261" s="413"/>
      <c r="D261" s="412">
        <v>226461</v>
      </c>
      <c r="E261" s="413"/>
      <c r="F261" s="413"/>
      <c r="G261" s="413"/>
      <c r="H261" s="413"/>
      <c r="I261" s="413"/>
      <c r="J261" s="413"/>
      <c r="K261" s="420">
        <f t="shared" si="22"/>
        <v>226461</v>
      </c>
      <c r="L261" s="412">
        <v>234879</v>
      </c>
    </row>
    <row r="262" spans="1:12" x14ac:dyDescent="0.2">
      <c r="A262" s="1814" t="s">
        <v>107</v>
      </c>
      <c r="B262" s="266">
        <v>2560</v>
      </c>
      <c r="C262" s="413"/>
      <c r="D262" s="412">
        <v>98269</v>
      </c>
      <c r="E262" s="413"/>
      <c r="F262" s="413"/>
      <c r="G262" s="413"/>
      <c r="H262" s="413"/>
      <c r="I262" s="413"/>
      <c r="J262" s="413"/>
      <c r="K262" s="420">
        <f t="shared" si="22"/>
        <v>98269</v>
      </c>
      <c r="L262" s="412">
        <v>103890</v>
      </c>
    </row>
    <row r="263" spans="1:12" x14ac:dyDescent="0.2">
      <c r="A263" s="1814" t="s">
        <v>108</v>
      </c>
      <c r="B263" s="266">
        <v>2570</v>
      </c>
      <c r="C263" s="413"/>
      <c r="D263" s="412">
        <v>11363</v>
      </c>
      <c r="E263" s="413"/>
      <c r="F263" s="413"/>
      <c r="G263" s="413"/>
      <c r="H263" s="413"/>
      <c r="I263" s="413"/>
      <c r="J263" s="413"/>
      <c r="K263" s="420">
        <f t="shared" si="22"/>
        <v>11363</v>
      </c>
      <c r="L263" s="412">
        <v>11654</v>
      </c>
    </row>
    <row r="264" spans="1:12" ht="12.75" customHeight="1" thickBot="1" x14ac:dyDescent="0.25">
      <c r="A264" s="887" t="s">
        <v>835</v>
      </c>
      <c r="B264" s="465" t="s">
        <v>36</v>
      </c>
      <c r="C264" s="413"/>
      <c r="D264" s="415">
        <f>SUM(D257:D263)</f>
        <v>645432</v>
      </c>
      <c r="E264" s="413"/>
      <c r="F264" s="413"/>
      <c r="G264" s="413"/>
      <c r="H264" s="413"/>
      <c r="I264" s="413"/>
      <c r="J264" s="413"/>
      <c r="K264" s="415">
        <f>SUM(K257:K263)</f>
        <v>645432</v>
      </c>
      <c r="L264" s="415">
        <f>SUM(L257:L263)</f>
        <v>679343</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v>36</v>
      </c>
      <c r="E267" s="413"/>
      <c r="F267" s="413"/>
      <c r="G267" s="413"/>
      <c r="H267" s="413"/>
      <c r="I267" s="413"/>
      <c r="J267" s="413"/>
      <c r="K267" s="420">
        <f>D267</f>
        <v>36</v>
      </c>
      <c r="L267" s="412">
        <v>179</v>
      </c>
    </row>
    <row r="268" spans="1:12" ht="12" customHeight="1" x14ac:dyDescent="0.2">
      <c r="A268" s="1814" t="s">
        <v>1251</v>
      </c>
      <c r="B268" s="266">
        <v>2630</v>
      </c>
      <c r="C268" s="413"/>
      <c r="D268" s="412">
        <v>10876</v>
      </c>
      <c r="E268" s="413"/>
      <c r="F268" s="413"/>
      <c r="G268" s="413"/>
      <c r="H268" s="413"/>
      <c r="I268" s="413"/>
      <c r="J268" s="413"/>
      <c r="K268" s="420">
        <f>D268</f>
        <v>10876</v>
      </c>
      <c r="L268" s="412">
        <v>11162</v>
      </c>
    </row>
    <row r="269" spans="1:12" x14ac:dyDescent="0.2">
      <c r="A269" s="1814" t="s">
        <v>472</v>
      </c>
      <c r="B269" s="266">
        <v>2640</v>
      </c>
      <c r="C269" s="413"/>
      <c r="D269" s="412">
        <v>17437</v>
      </c>
      <c r="E269" s="413"/>
      <c r="F269" s="413"/>
      <c r="G269" s="413"/>
      <c r="H269" s="413"/>
      <c r="I269" s="413"/>
      <c r="J269" s="413"/>
      <c r="K269" s="420">
        <f>D269</f>
        <v>17437</v>
      </c>
      <c r="L269" s="412">
        <v>18308</v>
      </c>
    </row>
    <row r="270" spans="1:12" x14ac:dyDescent="0.2">
      <c r="A270" s="1814" t="s">
        <v>473</v>
      </c>
      <c r="B270" s="266">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28349</v>
      </c>
      <c r="E271" s="413"/>
      <c r="F271" s="413"/>
      <c r="G271" s="413"/>
      <c r="H271" s="413"/>
      <c r="I271" s="413"/>
      <c r="J271" s="413"/>
      <c r="K271" s="415">
        <f>SUM(K266:K270)</f>
        <v>28349</v>
      </c>
      <c r="L271" s="415">
        <f>SUM(L266:L270)</f>
        <v>29649</v>
      </c>
    </row>
    <row r="272" spans="1:12" ht="13.5" customHeight="1" thickTop="1" x14ac:dyDescent="0.2">
      <c r="A272" s="1822" t="s">
        <v>1156</v>
      </c>
      <c r="B272" s="1081" t="s">
        <v>673</v>
      </c>
      <c r="C272" s="413"/>
      <c r="D272" s="1864">
        <v>26618</v>
      </c>
      <c r="E272" s="413"/>
      <c r="F272" s="413"/>
      <c r="G272" s="413"/>
      <c r="H272" s="413"/>
      <c r="I272" s="413"/>
      <c r="J272" s="413"/>
      <c r="K272" s="430">
        <f>D272</f>
        <v>26618</v>
      </c>
      <c r="L272" s="1864">
        <v>22695</v>
      </c>
    </row>
    <row r="273" spans="1:12" ht="12.75" customHeight="1" thickBot="1" x14ac:dyDescent="0.25">
      <c r="A273" s="1841" t="s">
        <v>972</v>
      </c>
      <c r="B273" s="879">
        <v>2000</v>
      </c>
      <c r="C273" s="413"/>
      <c r="D273" s="425">
        <f>SUM(D232,D237,D251,D255,D264,D271,D272)</f>
        <v>1097121</v>
      </c>
      <c r="E273" s="413"/>
      <c r="F273" s="413"/>
      <c r="G273" s="413"/>
      <c r="H273" s="413"/>
      <c r="I273" s="413"/>
      <c r="J273" s="413"/>
      <c r="K273" s="425">
        <f>SUM(K232,K237,K251,K255,K264,K271,K272)</f>
        <v>1097121</v>
      </c>
      <c r="L273" s="425">
        <f>SUM(L232,L237,L251,L255,L264,L271,L272)</f>
        <v>1208042</v>
      </c>
    </row>
    <row r="274" spans="1:12" ht="18" customHeight="1" thickTop="1" thickBot="1" x14ac:dyDescent="0.25">
      <c r="A274" s="1842" t="s">
        <v>1043</v>
      </c>
      <c r="B274" s="263">
        <v>3000</v>
      </c>
      <c r="C274" s="413"/>
      <c r="D274" s="424">
        <v>3698</v>
      </c>
      <c r="E274" s="413"/>
      <c r="F274" s="413"/>
      <c r="G274" s="413"/>
      <c r="H274" s="413"/>
      <c r="I274" s="413"/>
      <c r="J274" s="413"/>
      <c r="K274" s="428">
        <f>D274</f>
        <v>3698</v>
      </c>
      <c r="L274" s="424">
        <v>4377</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v>0</v>
      </c>
    </row>
    <row r="277" spans="1:12" x14ac:dyDescent="0.2">
      <c r="A277" s="1814" t="s">
        <v>812</v>
      </c>
      <c r="B277" s="266">
        <v>4140</v>
      </c>
      <c r="C277" s="413"/>
      <c r="D277" s="412"/>
      <c r="E277" s="413"/>
      <c r="F277" s="413"/>
      <c r="G277" s="413"/>
      <c r="H277" s="413"/>
      <c r="I277" s="413"/>
      <c r="J277" s="413"/>
      <c r="K277" s="414">
        <f>D277</f>
        <v>0</v>
      </c>
      <c r="L277" s="412">
        <v>0</v>
      </c>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6" t="s">
        <v>692</v>
      </c>
      <c r="C284" s="413"/>
      <c r="D284" s="413"/>
      <c r="E284" s="413"/>
      <c r="F284" s="413"/>
      <c r="G284" s="413"/>
      <c r="H284" s="412"/>
      <c r="I284" s="413"/>
      <c r="J284" s="413"/>
      <c r="K284" s="414">
        <f>H284</f>
        <v>0</v>
      </c>
      <c r="L284" s="412">
        <v>0</v>
      </c>
    </row>
    <row r="285" spans="1:12" x14ac:dyDescent="0.2">
      <c r="A285" s="1814"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5" t="s">
        <v>595</v>
      </c>
      <c r="B288" s="2247"/>
      <c r="C288" s="413"/>
      <c r="D288" s="415">
        <f>SUM(D223,D273,D274,D278)</f>
        <v>1576737</v>
      </c>
      <c r="E288" s="413"/>
      <c r="F288" s="413"/>
      <c r="G288" s="413"/>
      <c r="H288" s="415">
        <f>H286</f>
        <v>0</v>
      </c>
      <c r="I288" s="413"/>
      <c r="J288" s="413"/>
      <c r="K288" s="415">
        <f>SUM(K223,K273,K274,K278,K286,K287)</f>
        <v>1576737</v>
      </c>
      <c r="L288" s="415">
        <f>SUM(L223,L273,L274,L278,L286,L287)</f>
        <v>1742816</v>
      </c>
    </row>
    <row r="289" spans="1:14" ht="23.25" thickTop="1" x14ac:dyDescent="0.2">
      <c r="A289" s="901" t="s">
        <v>1177</v>
      </c>
      <c r="B289" s="902"/>
      <c r="C289" s="413"/>
      <c r="D289" s="416"/>
      <c r="E289" s="413"/>
      <c r="F289" s="413"/>
      <c r="G289" s="413"/>
      <c r="H289" s="441"/>
      <c r="I289" s="413"/>
      <c r="J289" s="413"/>
      <c r="K289" s="440">
        <f>'Revenues 9-14'!G275-'Expenditures 15-22'!K288</f>
        <v>314975</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4" t="s">
        <v>150</v>
      </c>
      <c r="B291" s="2238"/>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v>0</v>
      </c>
    </row>
    <row r="295" spans="1:14" ht="13.5" customHeight="1" x14ac:dyDescent="0.2">
      <c r="A295" s="1845"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6">
        <v>4120</v>
      </c>
      <c r="C300" s="413"/>
      <c r="D300" s="413"/>
      <c r="E300" s="436"/>
      <c r="F300" s="413"/>
      <c r="G300" s="413"/>
      <c r="H300" s="436"/>
      <c r="I300" s="507"/>
      <c r="J300" s="413"/>
      <c r="K300" s="1061">
        <f>SUM(E300,H300)</f>
        <v>0</v>
      </c>
      <c r="L300" s="412">
        <v>0</v>
      </c>
    </row>
    <row r="301" spans="1:14" x14ac:dyDescent="0.2">
      <c r="A301" s="1814" t="s">
        <v>812</v>
      </c>
      <c r="B301" s="266">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3" t="s">
        <v>317</v>
      </c>
      <c r="B305" s="2244"/>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9" t="s">
        <v>1177</v>
      </c>
      <c r="B306" s="2240"/>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50" t="s">
        <v>156</v>
      </c>
      <c r="B308" s="2251"/>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2" t="s">
        <v>1071</v>
      </c>
      <c r="B310" s="2251"/>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297080</v>
      </c>
      <c r="F313" s="436"/>
      <c r="G313" s="436"/>
      <c r="H313" s="436"/>
      <c r="I313" s="436"/>
      <c r="J313" s="436"/>
      <c r="K313" s="1061">
        <f t="shared" ref="K313:K320" si="24">SUM(C313:J313)</f>
        <v>297080</v>
      </c>
      <c r="L313" s="436">
        <v>290298</v>
      </c>
      <c r="M313" s="909"/>
      <c r="N313" s="909"/>
    </row>
    <row r="314" spans="1:14" s="19" customFormat="1" x14ac:dyDescent="0.2">
      <c r="A314" s="891" t="s">
        <v>342</v>
      </c>
      <c r="B314" s="529" t="s">
        <v>323</v>
      </c>
      <c r="C314" s="436"/>
      <c r="D314" s="436"/>
      <c r="E314" s="436">
        <v>27778</v>
      </c>
      <c r="F314" s="436"/>
      <c r="G314" s="436"/>
      <c r="H314" s="436"/>
      <c r="I314" s="436"/>
      <c r="J314" s="436"/>
      <c r="K314" s="1061">
        <f t="shared" si="24"/>
        <v>27778</v>
      </c>
      <c r="L314" s="436">
        <v>63500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v>0</v>
      </c>
      <c r="F316" s="436"/>
      <c r="G316" s="436"/>
      <c r="H316" s="436"/>
      <c r="I316" s="436"/>
      <c r="J316" s="436"/>
      <c r="K316" s="1061">
        <f t="shared" si="24"/>
        <v>0</v>
      </c>
      <c r="L316" s="436">
        <v>28015</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35000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107969</v>
      </c>
      <c r="F320" s="436"/>
      <c r="G320" s="436"/>
      <c r="H320" s="436"/>
      <c r="I320" s="436"/>
      <c r="J320" s="436"/>
      <c r="K320" s="1061">
        <f t="shared" si="24"/>
        <v>107969</v>
      </c>
      <c r="L320" s="436">
        <v>125000</v>
      </c>
      <c r="M320" s="909"/>
      <c r="N320" s="909"/>
    </row>
    <row r="321" spans="1:14" s="19" customFormat="1" x14ac:dyDescent="0.2">
      <c r="A321" s="1849" t="s">
        <v>552</v>
      </c>
      <c r="B321" s="528" t="s">
        <v>1348</v>
      </c>
      <c r="C321" s="691"/>
      <c r="D321" s="691"/>
      <c r="E321" s="691">
        <v>291869</v>
      </c>
      <c r="F321" s="691"/>
      <c r="G321" s="691"/>
      <c r="H321" s="691"/>
      <c r="I321" s="691"/>
      <c r="J321" s="691"/>
      <c r="K321" s="1223">
        <f>SUM(C321:J321)</f>
        <v>291869</v>
      </c>
      <c r="L321" s="691">
        <v>291769</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724696</v>
      </c>
      <c r="F323" s="1062">
        <f t="shared" si="25"/>
        <v>0</v>
      </c>
      <c r="G323" s="1062">
        <f t="shared" si="25"/>
        <v>0</v>
      </c>
      <c r="H323" s="1062">
        <f t="shared" si="25"/>
        <v>0</v>
      </c>
      <c r="I323" s="1062">
        <f t="shared" si="25"/>
        <v>0</v>
      </c>
      <c r="J323" s="1062">
        <f t="shared" si="25"/>
        <v>0</v>
      </c>
      <c r="K323" s="1062">
        <f>SUM(K312:K322)</f>
        <v>724696</v>
      </c>
      <c r="L323" s="1062">
        <f>SUM(L312:L322)</f>
        <v>833582</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724696</v>
      </c>
      <c r="F331" s="1062">
        <f t="shared" si="26"/>
        <v>0</v>
      </c>
      <c r="G331" s="1062">
        <f t="shared" si="26"/>
        <v>0</v>
      </c>
      <c r="H331" s="1062">
        <f>SUM(H323,H329)</f>
        <v>0</v>
      </c>
      <c r="I331" s="1062">
        <f t="shared" si="26"/>
        <v>0</v>
      </c>
      <c r="J331" s="1062">
        <f t="shared" si="26"/>
        <v>0</v>
      </c>
      <c r="K331" s="1062">
        <f>SUM(K323,K329)</f>
        <v>724696</v>
      </c>
      <c r="L331" s="425">
        <f>SUM(L323,L329,L330)</f>
        <v>833582</v>
      </c>
    </row>
    <row r="332" spans="1:14" ht="12.75" customHeight="1" thickTop="1" x14ac:dyDescent="0.2">
      <c r="A332" s="2241" t="s">
        <v>1177</v>
      </c>
      <c r="B332" s="2242"/>
      <c r="C332" s="413"/>
      <c r="D332" s="413"/>
      <c r="E332" s="413"/>
      <c r="F332" s="413"/>
      <c r="G332" s="413"/>
      <c r="H332" s="413"/>
      <c r="I332" s="413"/>
      <c r="J332" s="413"/>
      <c r="K332" s="1065">
        <f>'Revenues 9-14'!J275-'Expenditures 15-22'!K331</f>
        <v>104060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3" t="s">
        <v>1142</v>
      </c>
      <c r="B334" s="2128"/>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25396</v>
      </c>
      <c r="F337" s="412"/>
      <c r="G337" s="412">
        <v>90968</v>
      </c>
      <c r="H337" s="412">
        <v>86</v>
      </c>
      <c r="I337" s="436"/>
      <c r="J337" s="436"/>
      <c r="K337" s="414">
        <f>SUM(C337:J337)</f>
        <v>116450</v>
      </c>
      <c r="L337" s="412">
        <v>151500</v>
      </c>
    </row>
    <row r="338" spans="1:14" x14ac:dyDescent="0.2">
      <c r="A338" s="1814"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25396</v>
      </c>
      <c r="F339" s="415">
        <f t="shared" si="27"/>
        <v>0</v>
      </c>
      <c r="G339" s="415">
        <f t="shared" si="27"/>
        <v>90968</v>
      </c>
      <c r="H339" s="415">
        <f t="shared" si="27"/>
        <v>86</v>
      </c>
      <c r="I339" s="415">
        <f t="shared" si="27"/>
        <v>0</v>
      </c>
      <c r="J339" s="415">
        <f t="shared" si="27"/>
        <v>0</v>
      </c>
      <c r="K339" s="415">
        <f t="shared" si="27"/>
        <v>116450</v>
      </c>
      <c r="L339" s="415">
        <f t="shared" si="27"/>
        <v>151500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25396</v>
      </c>
      <c r="F341" s="415">
        <f t="shared" si="28"/>
        <v>0</v>
      </c>
      <c r="G341" s="415">
        <f t="shared" si="28"/>
        <v>90968</v>
      </c>
      <c r="H341" s="415">
        <f t="shared" si="28"/>
        <v>86</v>
      </c>
      <c r="I341" s="415">
        <f t="shared" si="28"/>
        <v>0</v>
      </c>
      <c r="J341" s="415">
        <f t="shared" si="28"/>
        <v>0</v>
      </c>
      <c r="K341" s="415">
        <f t="shared" si="28"/>
        <v>116450</v>
      </c>
      <c r="L341" s="415">
        <f t="shared" si="28"/>
        <v>151500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25396</v>
      </c>
      <c r="F354" s="415">
        <f t="shared" si="29"/>
        <v>0</v>
      </c>
      <c r="G354" s="415">
        <f t="shared" si="29"/>
        <v>90968</v>
      </c>
      <c r="H354" s="415">
        <f t="shared" si="29"/>
        <v>86</v>
      </c>
      <c r="I354" s="415">
        <f t="shared" si="29"/>
        <v>0</v>
      </c>
      <c r="J354" s="415">
        <f t="shared" si="29"/>
        <v>0</v>
      </c>
      <c r="K354" s="415">
        <f t="shared" si="29"/>
        <v>116450</v>
      </c>
      <c r="L354" s="415">
        <f>SUM(L341,L344,L352,L353)</f>
        <v>151500</v>
      </c>
    </row>
    <row r="355" spans="1:14" ht="23.25" thickTop="1" x14ac:dyDescent="0.2">
      <c r="A355" s="1853" t="s">
        <v>1177</v>
      </c>
      <c r="B355" s="469"/>
      <c r="C355" s="432"/>
      <c r="D355" s="432"/>
      <c r="E355" s="419"/>
      <c r="F355" s="419"/>
      <c r="G355" s="419"/>
      <c r="H355" s="419"/>
      <c r="I355" s="419"/>
      <c r="J355" s="417"/>
      <c r="K355" s="414">
        <f>'Revenues 9-14'!K275-'Expenditures 15-22'!K354</f>
        <v>33865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&amp;C&amp;"Arial,Bold"&amp;9STATEMENT OF EXPENDITURES, BUDGET TO ACTUAL
FOR THE YEAR ENDING JUNE 30, 2016</oddHeader>
    <oddFooter>&amp;LSee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8" t="str">
        <f>"District's Accounting Basis is " &amp;AUDITCHECK!D29</f>
        <v xml:space="preserve">District's Accounting Basis is ACCRUAL </v>
      </c>
      <c r="B1" s="2259"/>
      <c r="C1" s="939" t="s">
        <v>1314</v>
      </c>
      <c r="D1" s="2253" t="s">
        <v>1315</v>
      </c>
      <c r="E1" s="2254"/>
      <c r="F1" s="2254"/>
      <c r="G1" s="2254"/>
      <c r="H1" s="2254"/>
      <c r="I1" s="2254"/>
      <c r="J1" s="2254"/>
      <c r="K1" s="2254"/>
      <c r="L1" s="2255"/>
      <c r="M1" s="2256" t="s">
        <v>214</v>
      </c>
      <c r="N1" s="2257"/>
    </row>
    <row r="2" spans="1:16" ht="13.5" customHeight="1" x14ac:dyDescent="0.2">
      <c r="A2" s="2260"/>
      <c r="B2" s="2261"/>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&amp;C
&amp;"Arial,Bold"&amp;9FEDERAL STIMULUS - AMERICAN RECOVERY AND REINVESTMENT ACT  (ARRA) of 2009&amp;"Arial,Regular"&amp;10
(Detailed Schedule of Receipts and Disbursements)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8" sqref="E2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3" t="s">
        <v>1964</v>
      </c>
      <c r="B2" s="835" t="s">
        <v>1930</v>
      </c>
      <c r="C2" s="1084" t="s">
        <v>1931</v>
      </c>
      <c r="D2" s="1084" t="s">
        <v>1932</v>
      </c>
      <c r="E2" s="1084" t="s">
        <v>1933</v>
      </c>
      <c r="F2" s="1084" t="s">
        <v>1934</v>
      </c>
    </row>
    <row r="3" spans="1:6" ht="12" customHeight="1" x14ac:dyDescent="0.2">
      <c r="A3" s="2274"/>
      <c r="B3" s="547"/>
      <c r="C3" s="833"/>
      <c r="D3" s="834" t="s">
        <v>295</v>
      </c>
      <c r="E3" s="833"/>
      <c r="F3" s="834" t="s">
        <v>296</v>
      </c>
    </row>
    <row r="4" spans="1:6" ht="13.7" customHeight="1" x14ac:dyDescent="0.2">
      <c r="A4" s="545" t="s">
        <v>1375</v>
      </c>
      <c r="B4" s="560">
        <f>'Revenues 9-14'!C5</f>
        <v>11693428</v>
      </c>
      <c r="C4" s="512">
        <v>1866559</v>
      </c>
      <c r="D4" s="561">
        <f>B4-C4</f>
        <v>9826869</v>
      </c>
      <c r="E4" s="512">
        <v>11500015</v>
      </c>
      <c r="F4" s="561">
        <f>E4-C4</f>
        <v>9633456</v>
      </c>
    </row>
    <row r="5" spans="1:6" ht="13.7" customHeight="1" x14ac:dyDescent="0.2">
      <c r="A5" s="545" t="s">
        <v>1038</v>
      </c>
      <c r="B5" s="560">
        <f>'Revenues 9-14'!D5</f>
        <v>2227522</v>
      </c>
      <c r="C5" s="512">
        <v>361256</v>
      </c>
      <c r="D5" s="561">
        <f t="shared" ref="D5:D18" si="0">B5-C5</f>
        <v>1866266</v>
      </c>
      <c r="E5" s="512">
        <v>2225734</v>
      </c>
      <c r="F5" s="561">
        <f>E5-C5</f>
        <v>1864478</v>
      </c>
    </row>
    <row r="6" spans="1:6" ht="13.7" customHeight="1" x14ac:dyDescent="0.2">
      <c r="A6" s="545" t="s">
        <v>480</v>
      </c>
      <c r="B6" s="560">
        <f>'Revenues 9-14'!E5</f>
        <v>2596240</v>
      </c>
      <c r="C6" s="512">
        <v>423434</v>
      </c>
      <c r="D6" s="561">
        <f t="shared" si="0"/>
        <v>2172806</v>
      </c>
      <c r="E6" s="512">
        <v>2608812</v>
      </c>
      <c r="F6" s="561">
        <f t="shared" ref="F6:F18" si="1">E6-C6</f>
        <v>2185378</v>
      </c>
    </row>
    <row r="7" spans="1:6" ht="13.7" customHeight="1" x14ac:dyDescent="0.2">
      <c r="A7" s="545" t="s">
        <v>162</v>
      </c>
      <c r="B7" s="560">
        <f>'Revenues 9-14'!F5</f>
        <v>1492943</v>
      </c>
      <c r="C7" s="512">
        <v>243465</v>
      </c>
      <c r="D7" s="561">
        <f t="shared" si="0"/>
        <v>1249478</v>
      </c>
      <c r="E7" s="512">
        <v>1499999</v>
      </c>
      <c r="F7" s="561">
        <f t="shared" si="1"/>
        <v>1256534</v>
      </c>
    </row>
    <row r="8" spans="1:6" ht="13.7" customHeight="1" x14ac:dyDescent="0.2">
      <c r="A8" s="545" t="s">
        <v>1405</v>
      </c>
      <c r="B8" s="560">
        <f>'Revenues 9-14'!G5</f>
        <v>855657</v>
      </c>
      <c r="C8" s="512">
        <v>129041</v>
      </c>
      <c r="D8" s="561">
        <f t="shared" si="0"/>
        <v>726616</v>
      </c>
      <c r="E8" s="512">
        <v>795026</v>
      </c>
      <c r="F8" s="561">
        <f t="shared" si="1"/>
        <v>665985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99549</v>
      </c>
      <c r="C10" s="512">
        <v>16230</v>
      </c>
      <c r="D10" s="561">
        <f t="shared" si="0"/>
        <v>83319</v>
      </c>
      <c r="E10" s="512">
        <v>100002</v>
      </c>
      <c r="F10" s="561">
        <f t="shared" si="1"/>
        <v>83772</v>
      </c>
    </row>
    <row r="11" spans="1:6" x14ac:dyDescent="0.2">
      <c r="A11" s="545" t="s">
        <v>478</v>
      </c>
      <c r="B11" s="560">
        <f>'Revenues 9-14'!J5</f>
        <v>825104</v>
      </c>
      <c r="C11" s="512">
        <v>134555</v>
      </c>
      <c r="D11" s="561">
        <f t="shared" si="0"/>
        <v>690549</v>
      </c>
      <c r="E11" s="512">
        <v>829003</v>
      </c>
      <c r="F11" s="561">
        <f t="shared" si="1"/>
        <v>694448</v>
      </c>
    </row>
    <row r="12" spans="1:6" ht="13.7" customHeight="1" x14ac:dyDescent="0.2">
      <c r="A12" s="545" t="s">
        <v>164</v>
      </c>
      <c r="B12" s="560">
        <f>'Revenues 9-14'!K5</f>
        <v>149305</v>
      </c>
      <c r="C12" s="512">
        <v>24350</v>
      </c>
      <c r="D12" s="561">
        <f t="shared" si="0"/>
        <v>124955</v>
      </c>
      <c r="E12" s="512">
        <v>150018</v>
      </c>
      <c r="F12" s="561">
        <f t="shared" si="1"/>
        <v>125668</v>
      </c>
    </row>
    <row r="13" spans="1:6" ht="13.7" customHeight="1" x14ac:dyDescent="0.2">
      <c r="A13" s="545" t="s">
        <v>1112</v>
      </c>
      <c r="B13" s="560">
        <f>SUM('Revenues 9-14'!C6:D6)</f>
        <v>149305</v>
      </c>
      <c r="C13" s="512">
        <v>24350</v>
      </c>
      <c r="D13" s="561">
        <f t="shared" si="0"/>
        <v>124955</v>
      </c>
      <c r="E13" s="512">
        <v>150018</v>
      </c>
      <c r="F13" s="561">
        <f t="shared" si="1"/>
        <v>125668</v>
      </c>
    </row>
    <row r="14" spans="1:6" ht="13.7" customHeight="1" x14ac:dyDescent="0.2">
      <c r="A14" s="545" t="s">
        <v>479</v>
      </c>
      <c r="B14" s="560">
        <f>SUM('Revenues 9-14'!C7:D7,'Revenues 9-14'!F7:H7)</f>
        <v>1746899</v>
      </c>
      <c r="C14" s="512">
        <v>327280</v>
      </c>
      <c r="D14" s="561">
        <f t="shared" si="0"/>
        <v>1419619</v>
      </c>
      <c r="E14" s="512">
        <v>2016404</v>
      </c>
      <c r="F14" s="561">
        <f t="shared" si="1"/>
        <v>1689124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906000</v>
      </c>
      <c r="C16" s="512">
        <v>157444</v>
      </c>
      <c r="D16" s="561">
        <f t="shared" si="0"/>
        <v>748556</v>
      </c>
      <c r="E16" s="512">
        <v>970022</v>
      </c>
      <c r="F16" s="561">
        <f t="shared" si="1"/>
        <v>812578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22741952</v>
      </c>
      <c r="C19" s="562">
        <f>SUM(C4:C18)</f>
        <v>3707964</v>
      </c>
      <c r="D19" s="562">
        <f>SUM(D4:D18)</f>
        <v>19033988</v>
      </c>
      <c r="E19" s="562">
        <f>SUM(E4:E18)</f>
        <v>22845053</v>
      </c>
      <c r="F19" s="562">
        <f>SUM(F4:F18)</f>
        <v>19137089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C28" colorId="8" zoomScale="110" zoomScaleNormal="110" workbookViewId="0">
      <selection activeCell="J35" sqref="J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7"/>
    </row>
    <row r="2" spans="1:7" ht="33.75" customHeight="1" x14ac:dyDescent="0.2">
      <c r="A2" s="2303" t="s">
        <v>1966</v>
      </c>
      <c r="B2" s="2304"/>
      <c r="C2" s="1626" t="s">
        <v>1935</v>
      </c>
      <c r="D2" s="1626" t="s">
        <v>1936</v>
      </c>
      <c r="E2" s="1626" t="s">
        <v>1937</v>
      </c>
      <c r="F2" s="1626" t="s">
        <v>1938</v>
      </c>
    </row>
    <row r="3" spans="1:7" ht="23.25" customHeight="1" x14ac:dyDescent="0.2">
      <c r="A3" s="2308" t="s">
        <v>1328</v>
      </c>
      <c r="B3" s="2309"/>
      <c r="C3" s="2299"/>
      <c r="D3" s="2300"/>
      <c r="E3" s="2300"/>
      <c r="F3" s="2301"/>
    </row>
    <row r="4" spans="1:7" ht="12.75" customHeight="1" thickBot="1" x14ac:dyDescent="0.25">
      <c r="A4" s="2288" t="s">
        <v>734</v>
      </c>
      <c r="B4" s="2305"/>
      <c r="C4" s="927"/>
      <c r="D4" s="927"/>
      <c r="E4" s="927"/>
      <c r="F4" s="1601">
        <f>SUM(C4+D4)-E4</f>
        <v>0</v>
      </c>
    </row>
    <row r="5" spans="1:7" ht="13.5" thickTop="1" x14ac:dyDescent="0.2">
      <c r="A5" s="2306" t="s">
        <v>1324</v>
      </c>
      <c r="B5" s="2291"/>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7" t="s">
        <v>735</v>
      </c>
      <c r="B15" s="2289"/>
      <c r="C15" s="1601">
        <f>SUM(C6:C14)</f>
        <v>0</v>
      </c>
      <c r="D15" s="1601">
        <f>SUM(D6:D14)</f>
        <v>0</v>
      </c>
      <c r="E15" s="1601">
        <f>SUM(E6:E14)</f>
        <v>0</v>
      </c>
      <c r="F15" s="1601">
        <f>SUM(F6:F14)</f>
        <v>0</v>
      </c>
      <c r="G15" s="685"/>
    </row>
    <row r="16" spans="1:7" s="56" customFormat="1" ht="13.5" thickTop="1" x14ac:dyDescent="0.2">
      <c r="A16" s="2302" t="s">
        <v>1325</v>
      </c>
      <c r="B16" s="2291"/>
      <c r="C16" s="2283"/>
      <c r="D16" s="2284"/>
      <c r="E16" s="2284"/>
      <c r="F16" s="2285"/>
    </row>
    <row r="17" spans="1:11" ht="12.75" customHeight="1" thickBot="1" x14ac:dyDescent="0.25">
      <c r="A17" s="2281" t="s">
        <v>67</v>
      </c>
      <c r="B17" s="2282"/>
      <c r="C17" s="1602"/>
      <c r="D17" s="512"/>
      <c r="E17" s="1602"/>
      <c r="F17" s="1601">
        <f>SUM(C17+D17)-E17</f>
        <v>0</v>
      </c>
    </row>
    <row r="18" spans="1:11" ht="12.75" customHeight="1" thickTop="1" thickBot="1" x14ac:dyDescent="0.25">
      <c r="A18" s="2281" t="s">
        <v>7</v>
      </c>
      <c r="B18" s="2282"/>
      <c r="C18" s="1602"/>
      <c r="D18" s="512"/>
      <c r="E18" s="1602"/>
      <c r="F18" s="1601">
        <f>SUM(C18+D18)-E18</f>
        <v>0</v>
      </c>
    </row>
    <row r="19" spans="1:11" ht="12.75" customHeight="1" thickTop="1" thickBot="1" x14ac:dyDescent="0.25">
      <c r="A19" s="2281" t="s">
        <v>454</v>
      </c>
      <c r="B19" s="2282"/>
      <c r="C19" s="1602"/>
      <c r="D19" s="512"/>
      <c r="E19" s="1602"/>
      <c r="F19" s="1601">
        <f>SUM(C19+D19)-E19</f>
        <v>0</v>
      </c>
    </row>
    <row r="20" spans="1:11" ht="12.75" customHeight="1" thickTop="1" thickBot="1" x14ac:dyDescent="0.25">
      <c r="A20" s="2286" t="s">
        <v>527</v>
      </c>
      <c r="B20" s="2287"/>
      <c r="C20" s="1602"/>
      <c r="D20" s="512"/>
      <c r="E20" s="1602"/>
      <c r="F20" s="1601">
        <f>SUM(C20+D20)-E20</f>
        <v>0</v>
      </c>
    </row>
    <row r="21" spans="1:11" ht="14.25" thickTop="1" thickBot="1" x14ac:dyDescent="0.25">
      <c r="A21" s="2288" t="s">
        <v>736</v>
      </c>
      <c r="B21" s="2289"/>
      <c r="C21" s="1601">
        <f>SUM(C17:C20)</f>
        <v>0</v>
      </c>
      <c r="D21" s="1601">
        <f>SUM(D17:D20)</f>
        <v>0</v>
      </c>
      <c r="E21" s="1601">
        <f>SUM(E17:E20)</f>
        <v>0</v>
      </c>
      <c r="F21" s="1601">
        <f>SUM(F17:F20)</f>
        <v>0</v>
      </c>
      <c r="G21" s="685"/>
    </row>
    <row r="22" spans="1:11" ht="13.5" thickTop="1" x14ac:dyDescent="0.2">
      <c r="A22" s="2290" t="s">
        <v>1326</v>
      </c>
      <c r="B22" s="2291"/>
      <c r="C22" s="2283"/>
      <c r="D22" s="2284"/>
      <c r="E22" s="2284"/>
      <c r="F22" s="2285"/>
    </row>
    <row r="23" spans="1:11" ht="23.25" customHeight="1" thickBot="1" x14ac:dyDescent="0.25">
      <c r="A23" s="2288" t="s">
        <v>737</v>
      </c>
      <c r="B23" s="2289"/>
      <c r="C23" s="927"/>
      <c r="D23" s="927"/>
      <c r="E23" s="927"/>
      <c r="F23" s="1601">
        <f>SUM(C23+D23)-E23</f>
        <v>0</v>
      </c>
      <c r="G23" s="685"/>
    </row>
    <row r="24" spans="1:11" ht="13.5" thickTop="1" x14ac:dyDescent="0.2">
      <c r="A24" s="2290" t="s">
        <v>1327</v>
      </c>
      <c r="B24" s="2291"/>
      <c r="C24" s="2283"/>
      <c r="D24" s="2284"/>
      <c r="E24" s="2284"/>
      <c r="F24" s="2285"/>
    </row>
    <row r="25" spans="1:11" ht="13.5" thickBot="1" x14ac:dyDescent="0.25">
      <c r="A25" s="2288" t="s">
        <v>738</v>
      </c>
      <c r="B25" s="2294"/>
      <c r="C25" s="927"/>
      <c r="D25" s="927"/>
      <c r="E25" s="927"/>
      <c r="F25" s="1601">
        <f>SUM(C25+D25)-E25</f>
        <v>0</v>
      </c>
      <c r="G25" s="685"/>
    </row>
    <row r="26" spans="1:11" ht="13.5" thickTop="1" x14ac:dyDescent="0.2">
      <c r="A26" s="2295" t="s">
        <v>762</v>
      </c>
      <c r="B26" s="2291"/>
      <c r="C26" s="1603"/>
      <c r="D26" s="1603"/>
      <c r="E26" s="1603"/>
      <c r="F26" s="1604"/>
    </row>
    <row r="27" spans="1:11" ht="13.5" thickBot="1" x14ac:dyDescent="0.25">
      <c r="A27" s="2288" t="s">
        <v>1260</v>
      </c>
      <c r="B27" s="2296"/>
      <c r="C27" s="512"/>
      <c r="D27" s="512"/>
      <c r="E27" s="512"/>
      <c r="F27" s="1601">
        <f>SUM(C27+D27)-E27</f>
        <v>0</v>
      </c>
      <c r="G27" s="685"/>
    </row>
    <row r="28" spans="1:11" ht="7.5" customHeight="1" thickTop="1" x14ac:dyDescent="0.2">
      <c r="A28" s="548"/>
    </row>
    <row r="29" spans="1:11" ht="23.25" customHeight="1" x14ac:dyDescent="0.2">
      <c r="A29" s="2292" t="s">
        <v>685</v>
      </c>
      <c r="B29" s="2293"/>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2105</v>
      </c>
      <c r="B31" s="658">
        <v>37720</v>
      </c>
      <c r="C31" s="1102">
        <v>20182581</v>
      </c>
      <c r="D31" s="1607">
        <v>3</v>
      </c>
      <c r="E31" s="1102">
        <v>6323840</v>
      </c>
      <c r="F31" s="1102"/>
      <c r="G31" s="1102"/>
      <c r="H31" s="1102">
        <v>932501</v>
      </c>
      <c r="I31" s="1103">
        <f>((E31+F31)-H31)+G31</f>
        <v>5391339</v>
      </c>
      <c r="J31" s="1102">
        <v>2755869</v>
      </c>
      <c r="K31" s="118"/>
    </row>
    <row r="32" spans="1:11" ht="12" customHeight="1" x14ac:dyDescent="0.2">
      <c r="A32" s="1104" t="s">
        <v>2106</v>
      </c>
      <c r="B32" s="658">
        <v>39302</v>
      </c>
      <c r="C32" s="1102">
        <v>5120000</v>
      </c>
      <c r="D32" s="1607">
        <v>2</v>
      </c>
      <c r="E32" s="1102">
        <v>4375000</v>
      </c>
      <c r="F32" s="1102"/>
      <c r="G32" s="1102"/>
      <c r="H32" s="1102"/>
      <c r="I32" s="1103">
        <f>((E32+F32)-H32)+G32</f>
        <v>4375000</v>
      </c>
      <c r="J32" s="1102">
        <v>4375000</v>
      </c>
      <c r="K32" s="118"/>
    </row>
    <row r="33" spans="1:11" ht="12" customHeight="1" x14ac:dyDescent="0.2">
      <c r="A33" s="1104" t="s">
        <v>2107</v>
      </c>
      <c r="B33" s="658">
        <v>40400</v>
      </c>
      <c r="C33" s="1102">
        <v>4800000</v>
      </c>
      <c r="D33" s="1607">
        <v>3</v>
      </c>
      <c r="E33" s="1102">
        <v>4800000</v>
      </c>
      <c r="F33" s="1102"/>
      <c r="G33" s="1102"/>
      <c r="H33" s="1102"/>
      <c r="I33" s="1103">
        <f t="shared" ref="I33:I48" si="1">((E33+F33)-H33)+G33</f>
        <v>4800000</v>
      </c>
      <c r="J33" s="1102">
        <v>4800000</v>
      </c>
      <c r="K33" s="118"/>
    </row>
    <row r="34" spans="1:11" ht="12" customHeight="1" x14ac:dyDescent="0.2">
      <c r="A34" s="1104" t="s">
        <v>2108</v>
      </c>
      <c r="B34" s="658">
        <v>41764</v>
      </c>
      <c r="C34" s="1102">
        <v>4890000</v>
      </c>
      <c r="D34" s="1607">
        <v>6</v>
      </c>
      <c r="E34" s="1102">
        <v>4815000</v>
      </c>
      <c r="F34" s="1102"/>
      <c r="G34" s="1102"/>
      <c r="H34" s="1102">
        <v>220000</v>
      </c>
      <c r="I34" s="1103">
        <f t="shared" si="1"/>
        <v>4595000</v>
      </c>
      <c r="J34" s="1102">
        <v>4595000</v>
      </c>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34992581</v>
      </c>
      <c r="D49" s="1606"/>
      <c r="E49" s="1103">
        <f t="shared" ref="E49:J49" si="2">SUM(E31:E48)</f>
        <v>20313840</v>
      </c>
      <c r="F49" s="1103">
        <f t="shared" si="2"/>
        <v>0</v>
      </c>
      <c r="G49" s="1103">
        <f t="shared" si="2"/>
        <v>0</v>
      </c>
      <c r="H49" s="1103">
        <f t="shared" si="2"/>
        <v>1152501</v>
      </c>
      <c r="I49" s="1103">
        <f t="shared" si="2"/>
        <v>19161339</v>
      </c>
      <c r="J49" s="1103">
        <f t="shared" si="2"/>
        <v>16525869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5" t="s">
        <v>687</v>
      </c>
      <c r="C52" s="2276"/>
      <c r="D52" s="2276"/>
      <c r="E52" s="124" t="s">
        <v>1011</v>
      </c>
      <c r="F52" s="2277"/>
      <c r="G52" s="2278"/>
      <c r="H52" s="118"/>
      <c r="I52" s="118"/>
      <c r="J52" s="121"/>
    </row>
    <row r="53" spans="1:11" ht="11.25" customHeight="1" x14ac:dyDescent="0.2">
      <c r="A53" s="753" t="s">
        <v>1086</v>
      </c>
      <c r="B53" s="125" t="s">
        <v>1127</v>
      </c>
      <c r="C53" s="121"/>
      <c r="D53" s="117"/>
      <c r="E53" s="124" t="s">
        <v>587</v>
      </c>
      <c r="F53" s="2279"/>
      <c r="G53" s="2280"/>
      <c r="H53" s="118"/>
      <c r="I53" s="118"/>
      <c r="J53" s="121"/>
    </row>
    <row r="54" spans="1:11" ht="11.25" customHeight="1" x14ac:dyDescent="0.2">
      <c r="A54" s="754"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F1"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9"/>
      <c r="I1" s="759"/>
      <c r="J1" s="758"/>
    </row>
    <row r="2" spans="1:11" ht="36.75" x14ac:dyDescent="0.2">
      <c r="A2" s="2331" t="s">
        <v>1967</v>
      </c>
      <c r="B2" s="2332"/>
      <c r="C2" s="2332"/>
      <c r="D2" s="2332"/>
      <c r="E2" s="2333"/>
      <c r="F2" s="1886" t="s">
        <v>1077</v>
      </c>
      <c r="G2" s="1887" t="s">
        <v>101</v>
      </c>
      <c r="H2" s="1887" t="s">
        <v>479</v>
      </c>
      <c r="I2" s="1887" t="s">
        <v>1379</v>
      </c>
      <c r="J2" s="1887" t="s">
        <v>1022</v>
      </c>
      <c r="K2" s="1887" t="s">
        <v>145</v>
      </c>
    </row>
    <row r="3" spans="1:11" x14ac:dyDescent="0.2">
      <c r="A3" s="2334" t="s">
        <v>1941</v>
      </c>
      <c r="B3" s="2335"/>
      <c r="C3" s="2335"/>
      <c r="D3" s="2335"/>
      <c r="E3" s="2336"/>
      <c r="F3" s="255"/>
      <c r="G3" s="563"/>
      <c r="H3" s="563"/>
      <c r="I3" s="563"/>
      <c r="J3" s="1216"/>
      <c r="K3" s="1216"/>
    </row>
    <row r="4" spans="1:11" x14ac:dyDescent="0.2">
      <c r="A4" s="2337" t="s">
        <v>434</v>
      </c>
      <c r="B4" s="2338"/>
      <c r="C4" s="2338"/>
      <c r="D4" s="2338"/>
      <c r="E4" s="2276"/>
      <c r="F4" s="550"/>
      <c r="G4" s="571"/>
      <c r="H4" s="570"/>
      <c r="I4" s="571"/>
      <c r="J4" s="1194"/>
      <c r="K4" s="1194"/>
    </row>
    <row r="5" spans="1:11" ht="13.5" customHeight="1" x14ac:dyDescent="0.2">
      <c r="A5" s="2313" t="s">
        <v>1259</v>
      </c>
      <c r="B5" s="2314"/>
      <c r="C5" s="2314"/>
      <c r="D5" s="2314"/>
      <c r="E5" s="2315"/>
      <c r="F5" s="1150" t="s">
        <v>1014</v>
      </c>
      <c r="G5" s="569"/>
      <c r="H5" s="563">
        <f>'Revenues 9-14'!C7</f>
        <v>1746899</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f>'Revenues 9-14'!C101</f>
        <v>16100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f>'Revenues 9-14'!C147</f>
        <v>36833</v>
      </c>
    </row>
    <row r="10" spans="1:11" ht="12" customHeight="1" x14ac:dyDescent="0.2">
      <c r="A10" s="2316" t="s">
        <v>1905</v>
      </c>
      <c r="B10" s="2317"/>
      <c r="C10" s="2317"/>
      <c r="D10" s="2317"/>
      <c r="E10" s="2318"/>
      <c r="F10" s="1282" t="s">
        <v>1030</v>
      </c>
      <c r="G10" s="568"/>
      <c r="H10" s="1283"/>
      <c r="I10" s="563"/>
      <c r="J10" s="1216"/>
      <c r="K10" s="1216"/>
    </row>
    <row r="11" spans="1:11" x14ac:dyDescent="0.2">
      <c r="A11" s="2313" t="s">
        <v>167</v>
      </c>
      <c r="B11" s="2314"/>
      <c r="C11" s="2314"/>
      <c r="D11" s="2314"/>
      <c r="E11" s="2315"/>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1746899</v>
      </c>
      <c r="I12" s="564">
        <f>SUM(I5:I11)</f>
        <v>0</v>
      </c>
      <c r="J12" s="564">
        <f>SUM(J5:J11)</f>
        <v>0</v>
      </c>
      <c r="K12" s="564">
        <f>SUM(K5:K11)</f>
        <v>52933</v>
      </c>
    </row>
    <row r="13" spans="1:11" ht="12.75" customHeight="1" thickTop="1" x14ac:dyDescent="0.2">
      <c r="A13" s="2339" t="s">
        <v>435</v>
      </c>
      <c r="B13" s="2340"/>
      <c r="C13" s="2340"/>
      <c r="D13" s="2340"/>
      <c r="E13" s="2341"/>
      <c r="F13" s="1151"/>
      <c r="G13" s="565"/>
      <c r="H13" s="566"/>
      <c r="I13" s="567"/>
      <c r="J13" s="567"/>
      <c r="K13" s="567"/>
    </row>
    <row r="14" spans="1:11" x14ac:dyDescent="0.2">
      <c r="A14" s="2322" t="s">
        <v>535</v>
      </c>
      <c r="B14" s="2322"/>
      <c r="C14" s="2322"/>
      <c r="D14" s="2322"/>
      <c r="E14" s="2323"/>
      <c r="F14" s="257" t="s">
        <v>1020</v>
      </c>
      <c r="G14" s="568"/>
      <c r="H14" s="563">
        <v>1746899</v>
      </c>
      <c r="I14" s="569"/>
      <c r="J14" s="1184"/>
      <c r="K14" s="1216">
        <v>52933</v>
      </c>
    </row>
    <row r="15" spans="1:11" x14ac:dyDescent="0.2">
      <c r="A15" s="2314" t="s">
        <v>5</v>
      </c>
      <c r="B15" s="2314"/>
      <c r="C15" s="2314"/>
      <c r="D15" s="2314"/>
      <c r="E15" s="2315"/>
      <c r="F15" s="257" t="s">
        <v>1021</v>
      </c>
      <c r="G15" s="569"/>
      <c r="H15" s="563"/>
      <c r="I15" s="563"/>
      <c r="J15" s="1216"/>
      <c r="K15" s="1216"/>
    </row>
    <row r="16" spans="1:11" ht="12.75" customHeight="1" x14ac:dyDescent="0.2">
      <c r="A16" s="2314" t="s">
        <v>339</v>
      </c>
      <c r="B16" s="2314"/>
      <c r="C16" s="2314"/>
      <c r="D16" s="2314"/>
      <c r="E16" s="2315"/>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42" t="s">
        <v>433</v>
      </c>
      <c r="B18" s="2343"/>
      <c r="C18" s="2343"/>
      <c r="D18" s="2343"/>
      <c r="E18" s="2344"/>
      <c r="F18" s="257" t="s">
        <v>1107</v>
      </c>
      <c r="G18" s="568"/>
      <c r="H18" s="568"/>
      <c r="I18" s="568"/>
      <c r="J18" s="1216"/>
      <c r="K18" s="1202"/>
    </row>
    <row r="19" spans="1:11" ht="23.25" customHeight="1" x14ac:dyDescent="0.2">
      <c r="A19" s="2314" t="s">
        <v>490</v>
      </c>
      <c r="B19" s="2325"/>
      <c r="C19" s="2325"/>
      <c r="D19" s="2325"/>
      <c r="E19" s="2315"/>
      <c r="F19" s="257" t="s">
        <v>1108</v>
      </c>
      <c r="G19" s="568"/>
      <c r="H19" s="568"/>
      <c r="I19" s="568"/>
      <c r="J19" s="1216"/>
      <c r="K19" s="1202"/>
    </row>
    <row r="20" spans="1:11" ht="12.75" customHeight="1" x14ac:dyDescent="0.2">
      <c r="A20" s="2326" t="s">
        <v>1904</v>
      </c>
      <c r="B20" s="2327"/>
      <c r="C20" s="2327"/>
      <c r="D20" s="2327"/>
      <c r="E20" s="2328"/>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7" t="s">
        <v>1906</v>
      </c>
      <c r="B22" s="2317"/>
      <c r="C22" s="2317"/>
      <c r="D22" s="2317"/>
      <c r="E22" s="2324"/>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1746899</v>
      </c>
      <c r="I23" s="564">
        <f>SUM(I14:I16,I21,I22)</f>
        <v>0</v>
      </c>
      <c r="J23" s="564">
        <f>SUM(J14:J16,J21,J22)</f>
        <v>0</v>
      </c>
      <c r="K23" s="564">
        <f>SUM(K14:K16,K21,K22)</f>
        <v>52933</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9"/>
      <c r="I31" s="2320"/>
      <c r="J31" s="2320"/>
      <c r="K31" s="2320"/>
    </row>
    <row r="32" spans="1:11" x14ac:dyDescent="0.2">
      <c r="A32" s="59"/>
      <c r="B32" s="9"/>
      <c r="C32" s="9"/>
      <c r="D32" s="9"/>
      <c r="E32" s="552"/>
      <c r="F32" s="1157" t="s">
        <v>639</v>
      </c>
      <c r="G32" s="572"/>
      <c r="H32" s="2321"/>
      <c r="I32" s="2320"/>
      <c r="J32" s="2320"/>
      <c r="K32" s="2320"/>
    </row>
    <row r="33" spans="1:11" ht="9.75" customHeight="1" x14ac:dyDescent="0.2">
      <c r="A33" s="1788" t="s">
        <v>1903</v>
      </c>
      <c r="B33" s="113"/>
      <c r="C33" s="113"/>
      <c r="D33" s="113"/>
      <c r="E33" s="113"/>
      <c r="F33" s="113"/>
      <c r="G33" s="573"/>
      <c r="H33" s="2321"/>
      <c r="I33" s="2320"/>
      <c r="J33" s="2320"/>
      <c r="K33" s="2320"/>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7" t="s">
        <v>640</v>
      </c>
      <c r="B41" s="2329"/>
      <c r="C41" s="2329"/>
      <c r="D41" s="2329"/>
      <c r="E41" s="2329"/>
      <c r="F41" s="233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 xml:space="preserve">&amp;C&amp;"Arial,Bold"Schedule of Restricted Local Tax Levies and Selected Revenues Sources 
Schedule of Tort Immunity Expenditures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J14" sqref="J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5"/>
      <c r="K1" s="2346"/>
      <c r="L1" s="2346"/>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822541</v>
      </c>
      <c r="D5" s="642"/>
      <c r="E5" s="642"/>
      <c r="F5" s="1067">
        <f>(C5+D5)-E5</f>
        <v>822541</v>
      </c>
      <c r="G5" s="638"/>
      <c r="H5" s="644"/>
      <c r="I5" s="644"/>
      <c r="J5" s="644"/>
      <c r="K5" s="649"/>
      <c r="L5" s="1066">
        <f>F5-K5</f>
        <v>822541</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58481711</v>
      </c>
      <c r="D8" s="643">
        <v>95624</v>
      </c>
      <c r="E8" s="643"/>
      <c r="F8" s="1067">
        <f>(C8+D8)-E8</f>
        <v>58577335</v>
      </c>
      <c r="G8" s="639">
        <v>50</v>
      </c>
      <c r="H8" s="575">
        <v>26724705</v>
      </c>
      <c r="I8" s="575">
        <v>991006</v>
      </c>
      <c r="J8" s="575"/>
      <c r="K8" s="1066">
        <f>(H8+I8)-J8</f>
        <v>27715711</v>
      </c>
      <c r="L8" s="1066">
        <f>F8-K8</f>
        <v>30861624</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1438476</v>
      </c>
      <c r="D10" s="1068"/>
      <c r="E10" s="1068"/>
      <c r="F10" s="1069">
        <f>(C10+D10)-E10</f>
        <v>1438476</v>
      </c>
      <c r="G10" s="639">
        <v>20</v>
      </c>
      <c r="H10" s="1070">
        <v>843218</v>
      </c>
      <c r="I10" s="1070">
        <v>50532</v>
      </c>
      <c r="J10" s="1070"/>
      <c r="K10" s="1066">
        <f>(H10+I10)-J10</f>
        <v>893750</v>
      </c>
      <c r="L10" s="1066">
        <f>F10-K10</f>
        <v>544726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5403896</v>
      </c>
      <c r="D12" s="643">
        <v>289992</v>
      </c>
      <c r="E12" s="643">
        <v>624595</v>
      </c>
      <c r="F12" s="1067">
        <f>(C12+D12)-E12</f>
        <v>5069293</v>
      </c>
      <c r="G12" s="639">
        <v>10</v>
      </c>
      <c r="H12" s="575">
        <v>3292527</v>
      </c>
      <c r="I12" s="575">
        <v>506928</v>
      </c>
      <c r="J12" s="575">
        <v>624595</v>
      </c>
      <c r="K12" s="1066">
        <f>(H12+I12)-J12</f>
        <v>3174860</v>
      </c>
      <c r="L12" s="1066">
        <f>F12-K12</f>
        <v>1894433</v>
      </c>
    </row>
    <row r="13" spans="1:14" ht="14.25" thickTop="1" thickBot="1" x14ac:dyDescent="0.25">
      <c r="A13" s="654" t="s">
        <v>1336</v>
      </c>
      <c r="B13" s="285">
        <v>252</v>
      </c>
      <c r="C13" s="643">
        <v>2608226</v>
      </c>
      <c r="D13" s="643">
        <v>532408</v>
      </c>
      <c r="E13" s="643">
        <v>186510</v>
      </c>
      <c r="F13" s="1067">
        <f>(C13+D13)-E13</f>
        <v>2954124</v>
      </c>
      <c r="G13" s="639">
        <v>5</v>
      </c>
      <c r="H13" s="575">
        <v>985894</v>
      </c>
      <c r="I13" s="575">
        <v>466635</v>
      </c>
      <c r="J13" s="575">
        <v>162401</v>
      </c>
      <c r="K13" s="1066">
        <f>(H13+I13)-J13</f>
        <v>1290128</v>
      </c>
      <c r="L13" s="1066">
        <f>F13-K13</f>
        <v>1663996</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68754850</v>
      </c>
      <c r="D16" s="645">
        <f>SUM(D3,D5:D6,D8:D10,D12:D15)</f>
        <v>918024</v>
      </c>
      <c r="E16" s="645">
        <f>SUM(E3,E5:E6,E8:E10,E12:E15)</f>
        <v>811105</v>
      </c>
      <c r="F16" s="645">
        <f>SUM(F3,F5:F6,F8:F10,F12:F15)</f>
        <v>68861769</v>
      </c>
      <c r="G16" s="639"/>
      <c r="H16" s="645">
        <f>SUM(H3,H6,H8:H10,H12:H14,)</f>
        <v>31846344</v>
      </c>
      <c r="I16" s="645">
        <f>SUM(I3,I6,I8:I10,I12:I14,)</f>
        <v>2015101</v>
      </c>
      <c r="J16" s="645">
        <f>SUM(J3,J6,J8:J10,J12:J14,)</f>
        <v>786996</v>
      </c>
      <c r="K16" s="1067">
        <f>(H16+I16)-J16</f>
        <v>33074449</v>
      </c>
      <c r="L16" s="1067">
        <f>F16-K16</f>
        <v>35787320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374051</v>
      </c>
      <c r="G17" s="638">
        <v>10</v>
      </c>
      <c r="H17" s="1077"/>
      <c r="I17" s="1066">
        <f>F17/G17</f>
        <v>37405.1</v>
      </c>
      <c r="J17" s="1077"/>
      <c r="K17" s="1078"/>
      <c r="L17" s="1078"/>
    </row>
    <row r="18" spans="1:12" ht="14.25" thickTop="1" thickBot="1" x14ac:dyDescent="0.25">
      <c r="A18" s="875" t="s">
        <v>794</v>
      </c>
      <c r="B18" s="876"/>
      <c r="C18" s="1079"/>
      <c r="D18" s="1079"/>
      <c r="E18" s="1079"/>
      <c r="F18" s="1080"/>
      <c r="G18" s="874"/>
      <c r="H18" s="646"/>
      <c r="I18" s="1067">
        <f>SUM(I16,I17)</f>
        <v>2052506.1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 xml:space="preserve">&amp;C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72" activePane="bottomLeft" state="frozen"/>
      <selection activeCell="A2" sqref="A2"/>
      <selection pane="bottomLeft" activeCell="L201" sqref="L20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1973</v>
      </c>
      <c r="B1" s="2351"/>
      <c r="C1" s="2351"/>
      <c r="D1" s="2351"/>
      <c r="E1" s="2351"/>
      <c r="F1" s="2352"/>
      <c r="G1" s="940"/>
    </row>
    <row r="2" spans="1:7" ht="13.5" thickBot="1" x14ac:dyDescent="0.25">
      <c r="A2" s="2353" t="s">
        <v>567</v>
      </c>
      <c r="B2" s="2354"/>
      <c r="C2" s="2354"/>
      <c r="D2" s="2354"/>
      <c r="E2" s="2354"/>
      <c r="F2" s="2355"/>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38694400</v>
      </c>
      <c r="G8" s="357"/>
    </row>
    <row r="9" spans="1:7" ht="12" customHeight="1" x14ac:dyDescent="0.2">
      <c r="A9" s="359" t="s">
        <v>539</v>
      </c>
      <c r="B9" s="944" t="s">
        <v>1869</v>
      </c>
      <c r="C9" s="358"/>
      <c r="D9" s="359" t="s">
        <v>591</v>
      </c>
      <c r="E9" s="579"/>
      <c r="F9" s="946">
        <f>'Expenditures 15-22'!K150</f>
        <v>3830166</v>
      </c>
      <c r="G9" s="947"/>
    </row>
    <row r="10" spans="1:7" ht="12" customHeight="1" x14ac:dyDescent="0.2">
      <c r="A10" s="359" t="s">
        <v>589</v>
      </c>
      <c r="B10" s="944" t="s">
        <v>1870</v>
      </c>
      <c r="C10" s="358"/>
      <c r="D10" s="359" t="s">
        <v>591</v>
      </c>
      <c r="E10" s="579"/>
      <c r="F10" s="946">
        <f>'Expenditures 15-22'!K168</f>
        <v>2700965</v>
      </c>
      <c r="G10" s="947"/>
    </row>
    <row r="11" spans="1:7" ht="12" customHeight="1" x14ac:dyDescent="0.2">
      <c r="A11" s="359" t="s">
        <v>540</v>
      </c>
      <c r="B11" s="944" t="s">
        <v>1871</v>
      </c>
      <c r="C11" s="358"/>
      <c r="D11" s="359" t="s">
        <v>591</v>
      </c>
      <c r="E11" s="579"/>
      <c r="F11" s="946">
        <f>'Expenditures 15-22'!K204</f>
        <v>2797325</v>
      </c>
      <c r="G11" s="947"/>
    </row>
    <row r="12" spans="1:7" ht="12" customHeight="1" x14ac:dyDescent="0.2">
      <c r="A12" s="359" t="s">
        <v>541</v>
      </c>
      <c r="B12" s="944" t="s">
        <v>1872</v>
      </c>
      <c r="C12" s="358"/>
      <c r="D12" s="359" t="s">
        <v>591</v>
      </c>
      <c r="E12" s="579"/>
      <c r="F12" s="946">
        <f>'Expenditures 15-22'!K288</f>
        <v>1576737</v>
      </c>
      <c r="G12" s="947"/>
    </row>
    <row r="13" spans="1:7" ht="12" customHeight="1" x14ac:dyDescent="0.2">
      <c r="A13" s="359" t="s">
        <v>113</v>
      </c>
      <c r="B13" s="944" t="s">
        <v>1873</v>
      </c>
      <c r="C13" s="358"/>
      <c r="D13" s="359" t="s">
        <v>591</v>
      </c>
      <c r="E13" s="579"/>
      <c r="F13" s="946">
        <f>'Expenditures 15-22'!K331</f>
        <v>724696</v>
      </c>
      <c r="G13" s="948"/>
    </row>
    <row r="14" spans="1:7" ht="12" customHeight="1" thickBot="1" x14ac:dyDescent="0.25">
      <c r="A14" s="949"/>
      <c r="B14" s="580"/>
      <c r="C14" s="581"/>
      <c r="D14" s="1004" t="s">
        <v>591</v>
      </c>
      <c r="E14" s="592" t="s">
        <v>1134</v>
      </c>
      <c r="F14" s="950">
        <f>SUM(F8:F13)</f>
        <v>50324289</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445493</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602159</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40527</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124847</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541585</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10300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132044</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687725</v>
      </c>
      <c r="G53" s="357"/>
    </row>
    <row r="54" spans="1:7" ht="12" customHeight="1" x14ac:dyDescent="0.2">
      <c r="A54" s="359" t="s">
        <v>538</v>
      </c>
      <c r="B54" s="359" t="s">
        <v>1881</v>
      </c>
      <c r="C54" s="965" t="s">
        <v>1160</v>
      </c>
      <c r="D54" s="961" t="s">
        <v>1302</v>
      </c>
      <c r="E54" s="579"/>
      <c r="F54" s="1108">
        <f>'Expenditures 15-22'!G114</f>
        <v>289992</v>
      </c>
      <c r="G54" s="357"/>
    </row>
    <row r="55" spans="1:7" ht="12" customHeight="1" x14ac:dyDescent="0.2">
      <c r="A55" s="359" t="s">
        <v>538</v>
      </c>
      <c r="B55" s="359" t="s">
        <v>1882</v>
      </c>
      <c r="C55" s="965" t="s">
        <v>1160</v>
      </c>
      <c r="D55" s="961" t="s">
        <v>331</v>
      </c>
      <c r="E55" s="579"/>
      <c r="F55" s="1108">
        <f>'Expenditures 15-22'!I114</f>
        <v>373250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4656</v>
      </c>
      <c r="G58" s="357"/>
    </row>
    <row r="59" spans="1:7" ht="12" customHeight="1" x14ac:dyDescent="0.2">
      <c r="A59" s="971" t="s">
        <v>539</v>
      </c>
      <c r="B59" s="68" t="s">
        <v>1886</v>
      </c>
      <c r="C59" s="1051" t="s">
        <v>1160</v>
      </c>
      <c r="D59" s="68" t="s">
        <v>331</v>
      </c>
      <c r="F59" s="1111">
        <f>'Expenditures 15-22'!I150</f>
        <v>801</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1152501</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493352</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14923</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6123</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3134</v>
      </c>
      <c r="G71" s="357"/>
    </row>
    <row r="72" spans="1:8" ht="12" customHeight="1" x14ac:dyDescent="0.2">
      <c r="A72" s="359" t="s">
        <v>541</v>
      </c>
      <c r="B72" s="359" t="s">
        <v>1898</v>
      </c>
      <c r="C72" s="962">
        <f>'Expenditures 15-22'!B274</f>
        <v>3000</v>
      </c>
      <c r="D72" s="952" t="s">
        <v>528</v>
      </c>
      <c r="E72" s="579"/>
      <c r="F72" s="1108">
        <f>'Expenditures 15-22'!K274</f>
        <v>3698</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4927110</v>
      </c>
      <c r="G75" s="357"/>
    </row>
    <row r="76" spans="1:8" s="971" customFormat="1" ht="12" customHeight="1" thickTop="1" thickBot="1" x14ac:dyDescent="0.25">
      <c r="A76" s="585"/>
      <c r="B76" s="583"/>
      <c r="C76" s="584"/>
      <c r="D76" s="970" t="s">
        <v>1855</v>
      </c>
      <c r="E76" s="595"/>
      <c r="F76" s="1114">
        <f>(F14-F75)</f>
        <v>45397179</v>
      </c>
      <c r="G76" s="359"/>
    </row>
    <row r="77" spans="1:8" s="971" customFormat="1" ht="12" customHeight="1" thickTop="1" x14ac:dyDescent="0.2">
      <c r="A77" s="586"/>
      <c r="B77" s="583"/>
      <c r="C77" s="584"/>
      <c r="D77" s="970" t="s">
        <v>1943</v>
      </c>
      <c r="E77" s="595"/>
      <c r="F77" s="1622">
        <v>3814.45</v>
      </c>
      <c r="G77" s="360"/>
      <c r="H77" s="359"/>
    </row>
    <row r="78" spans="1:8" s="971" customFormat="1" ht="12" customHeight="1" thickBot="1" x14ac:dyDescent="0.25">
      <c r="A78" s="587"/>
      <c r="B78" s="583"/>
      <c r="C78" s="584"/>
      <c r="D78" s="970" t="s">
        <v>1923</v>
      </c>
      <c r="E78" s="595" t="s">
        <v>1134</v>
      </c>
      <c r="F78" s="1115">
        <f>IF(F77&gt;0,F76/F77," Complete Line 77")</f>
        <v>11901.369529027777</v>
      </c>
      <c r="G78" s="359"/>
    </row>
    <row r="79" spans="1:8" s="971" customFormat="1" ht="12" thickTop="1" x14ac:dyDescent="0.2">
      <c r="A79" s="384"/>
      <c r="B79" s="359"/>
      <c r="C79" s="358"/>
      <c r="D79" s="582"/>
      <c r="E79" s="579"/>
      <c r="F79" s="972"/>
      <c r="G79" s="359"/>
    </row>
    <row r="80" spans="1:8" s="971" customFormat="1" ht="12" thickBot="1" x14ac:dyDescent="0.25">
      <c r="A80" s="2347" t="s">
        <v>1317</v>
      </c>
      <c r="B80" s="2348"/>
      <c r="C80" s="2348"/>
      <c r="D80" s="2348"/>
      <c r="E80" s="2348"/>
      <c r="F80" s="2349"/>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139950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306478</v>
      </c>
      <c r="G93" s="979"/>
    </row>
    <row r="94" spans="1:7" ht="12" customHeight="1" x14ac:dyDescent="0.2">
      <c r="A94" s="980" t="s">
        <v>147</v>
      </c>
      <c r="B94" s="980" t="s">
        <v>183</v>
      </c>
      <c r="C94" s="977">
        <v>1700</v>
      </c>
      <c r="D94" s="986" t="str">
        <f>'Revenues 9-14'!A82</f>
        <v>Total District/School Activity Income</v>
      </c>
      <c r="E94" s="385"/>
      <c r="F94" s="1073">
        <f>SUM('Revenues 9-14'!C82,'Revenues 9-14'!D82)</f>
        <v>41804</v>
      </c>
      <c r="G94" s="979"/>
    </row>
    <row r="95" spans="1:7" ht="12" customHeight="1" x14ac:dyDescent="0.2">
      <c r="A95" s="980" t="s">
        <v>538</v>
      </c>
      <c r="B95" s="980" t="s">
        <v>184</v>
      </c>
      <c r="C95" s="977">
        <f>'Revenues 9-14'!B84</f>
        <v>1811</v>
      </c>
      <c r="D95" s="978" t="str">
        <f>'Revenues 9-14'!A84</f>
        <v>Rentals - Regular Textbooks</v>
      </c>
      <c r="E95" s="385"/>
      <c r="F95" s="1073">
        <f>'Revenues 9-14'!C84</f>
        <v>51021</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8480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44481</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3110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1607865</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20862</v>
      </c>
      <c r="G105" s="979"/>
    </row>
    <row r="106" spans="1:7" ht="12" customHeight="1" x14ac:dyDescent="0.2">
      <c r="A106" s="1049" t="s">
        <v>769</v>
      </c>
      <c r="B106" s="980" t="s">
        <v>949</v>
      </c>
      <c r="C106" s="988">
        <v>3300</v>
      </c>
      <c r="D106" s="978" t="str">
        <f>'Revenues 9-14'!A144</f>
        <v>Total Bilingual Ed</v>
      </c>
      <c r="E106" s="385"/>
      <c r="F106" s="1073">
        <f>SUM('Revenues 9-14'!C144,'Revenues 9-14'!G144)</f>
        <v>42196</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12398</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36833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992228</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169027</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83822</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1516046</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1696033</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997890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24467</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3564</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29419</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17015</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247113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96365</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375982</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18582</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8583031</v>
      </c>
    </row>
    <row r="176" spans="1:7" ht="12" customHeight="1" x14ac:dyDescent="0.2">
      <c r="A176" s="588"/>
      <c r="B176" s="589"/>
      <c r="C176" s="590"/>
      <c r="D176" s="1002" t="s">
        <v>1920</v>
      </c>
      <c r="E176" s="1056"/>
      <c r="F176" s="1118">
        <f>'PCTC-OEPP 28-29'!F76-F175</f>
        <v>36814148</v>
      </c>
    </row>
    <row r="177" spans="1:7" ht="12" customHeight="1" x14ac:dyDescent="0.2">
      <c r="A177" s="588"/>
      <c r="B177" s="589"/>
      <c r="C177" s="590"/>
      <c r="D177" s="1002" t="s">
        <v>798</v>
      </c>
      <c r="E177" s="1056"/>
      <c r="F177" s="1118">
        <f>'Cap Outlay Deprec 27'!I18</f>
        <v>2052506.1</v>
      </c>
    </row>
    <row r="178" spans="1:7" ht="12" customHeight="1" x14ac:dyDescent="0.2">
      <c r="A178" s="588"/>
      <c r="B178" s="589"/>
      <c r="C178" s="590"/>
      <c r="D178" s="1002" t="s">
        <v>1922</v>
      </c>
      <c r="E178" s="1056"/>
      <c r="F178" s="1118">
        <f>F176+F177</f>
        <v>38866654.100000001</v>
      </c>
    </row>
    <row r="179" spans="1:7" ht="12" customHeight="1" x14ac:dyDescent="0.2">
      <c r="A179" s="588"/>
      <c r="B179" s="591"/>
      <c r="C179" s="590"/>
      <c r="D179" s="1002" t="s">
        <v>1974</v>
      </c>
      <c r="E179" s="1056"/>
      <c r="F179" s="1119">
        <f>'PCTC-OEPP 28-29'!F77</f>
        <v>3814.45</v>
      </c>
      <c r="G179" s="69"/>
    </row>
    <row r="180" spans="1:7" ht="12" customHeight="1" thickBot="1" x14ac:dyDescent="0.25">
      <c r="A180" s="588"/>
      <c r="B180" s="591"/>
      <c r="C180" s="590"/>
      <c r="D180" s="1002" t="s">
        <v>2064</v>
      </c>
      <c r="E180" s="1056" t="s">
        <v>2065</v>
      </c>
      <c r="F180" s="1120">
        <f>F178/F179</f>
        <v>10189.320636002571</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 xml:space="preserve">&amp;C </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8" t="s">
        <v>1689</v>
      </c>
      <c r="B5" s="2359"/>
      <c r="C5" s="2359"/>
      <c r="D5" s="2359"/>
      <c r="E5" s="2359"/>
      <c r="F5" s="2359"/>
      <c r="G5" s="2360"/>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3" t="s">
        <v>2054</v>
      </c>
      <c r="B11" s="2364"/>
      <c r="C11" s="2364"/>
      <c r="D11" s="2282"/>
      <c r="E11" s="863">
        <v>104695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23305505</v>
      </c>
      <c r="F19" s="771"/>
      <c r="G19" s="773">
        <f>'Expenditures 15-22'!K33-SUM('Expenditures 15-22'!G33,'Expenditures 15-22'!I33)+'Expenditures 15-22'!D223</f>
        <v>23305505</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3277039</v>
      </c>
      <c r="F21" s="771"/>
      <c r="G21" s="773">
        <f>'Expenditures 15-22'!K42-SUM('Expenditures 15-22'!G42,'Expenditures 15-22'!I42)+'Expenditures 15-22'!K120-SUM('Expenditures 15-22'!G120,'Expenditures 15-22'!I120)+'Expenditures 15-22'!K174-SUM('Expenditures 15-22'!G174,'Expenditures 15-22'!I174)+'Expenditures 15-22'!D232</f>
        <v>3277039</v>
      </c>
      <c r="H21" s="286"/>
      <c r="I21" s="216"/>
    </row>
    <row r="22" spans="1:9" s="2" customFormat="1" ht="12" customHeight="1" x14ac:dyDescent="0.2">
      <c r="A22" s="770" t="s">
        <v>663</v>
      </c>
      <c r="B22" s="766"/>
      <c r="C22" s="765">
        <v>2200</v>
      </c>
      <c r="D22" s="771"/>
      <c r="E22" s="772">
        <f>'Expenditures 15-22'!K47-SUM('Expenditures 15-22'!G47,'Expenditures 15-22'!I47)+'Expenditures 15-22'!D237</f>
        <v>4139764</v>
      </c>
      <c r="F22" s="771"/>
      <c r="G22" s="773">
        <f>'Expenditures 15-22'!K47-SUM('Expenditures 15-22'!G47,'Expenditures 15-22'!I47)+'Expenditures 15-22'!D237</f>
        <v>4139764</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1699613</v>
      </c>
      <c r="F23" s="771"/>
      <c r="G23" s="772">
        <f>'Expenditures 15-22'!K53-SUM('Expenditures 15-22'!G53,'Expenditures 15-22'!I53)+'Expenditures 15-22'!D251+'Expenditures 15-22'!K323-SUM('Expenditures 15-22'!G323,'Expenditures 15-22'!I323)</f>
        <v>1699613</v>
      </c>
      <c r="H23" s="286"/>
      <c r="I23" s="216"/>
    </row>
    <row r="24" spans="1:9" s="2" customFormat="1" ht="12" customHeight="1" x14ac:dyDescent="0.2">
      <c r="A24" s="770" t="s">
        <v>665</v>
      </c>
      <c r="B24" s="766"/>
      <c r="C24" s="765">
        <v>2400</v>
      </c>
      <c r="D24" s="771"/>
      <c r="E24" s="772">
        <f>'Expenditures 15-22'!K57-SUM('Expenditures 15-22'!G57,'Expenditures 15-22'!I57)+'Expenditures 15-22'!D255</f>
        <v>3026860</v>
      </c>
      <c r="F24" s="771"/>
      <c r="G24" s="773">
        <f>'Expenditures 15-22'!K57-SUM('Expenditures 15-22'!G57,'Expenditures 15-22'!I57)+'Expenditures 15-22'!D255</f>
        <v>3026860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319532</v>
      </c>
      <c r="E26" s="772">
        <f>'Expenditures 15-22'!K122-SUM('Expenditures 15-22'!G122,'Expenditures 15-22'!I122)+E7</f>
        <v>2195</v>
      </c>
      <c r="F26" s="772">
        <f>'Expenditures 15-22'!K59-SUM('Expenditures 15-22'!G59,'Expenditures 15-22'!I59)+'Expenditures 15-22'!D257-E7</f>
        <v>319532</v>
      </c>
      <c r="G26" s="773">
        <f>'Expenditures 15-22'!K122-SUM('Expenditures 15-22'!G122,'Expenditures 15-22'!I122)+E7</f>
        <v>2195</v>
      </c>
      <c r="H26" s="286"/>
      <c r="I26" s="216"/>
    </row>
    <row r="27" spans="1:9" s="2" customFormat="1" ht="12" customHeight="1" x14ac:dyDescent="0.2">
      <c r="A27" s="770" t="s">
        <v>543</v>
      </c>
      <c r="B27" s="768"/>
      <c r="C27" s="765">
        <v>2520</v>
      </c>
      <c r="D27" s="772">
        <f>'Expenditures 15-22'!K60-SUM('Expenditures 15-22'!G60,'Expenditures 15-22'!I60)+'Expenditures 15-22'!D258-E8</f>
        <v>230633</v>
      </c>
      <c r="E27" s="772">
        <f>E8</f>
        <v>0</v>
      </c>
      <c r="F27" s="772">
        <f>'Expenditures 15-22'!K60-SUM('Expenditures 15-22'!G60,'Expenditures 15-22'!I60)+'Expenditures 15-22'!D258-E8</f>
        <v>230633</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4101777</v>
      </c>
      <c r="F28" s="775">
        <f>'Expenditures 15-22'!K61-SUM('Expenditures 15-22'!G61,'Expenditures 15-22'!I61)+'Expenditures 15-22'!K124-SUM('Expenditures 15-22'!G124,'Expenditures 15-22'!I124)+'Expenditures 15-22'!D260-E9</f>
        <v>4101777</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2450965</v>
      </c>
      <c r="F29" s="771"/>
      <c r="G29" s="773">
        <f>'Expenditures 15-22'!K62-SUM('Expenditures 15-22'!G62,'Expenditures 15-22'!I62)+'Expenditures 15-22'!K125-SUM('Expenditures 15-22'!G125,'Expenditures 15-22'!I125)+'Expenditures 15-22'!K176-SUM('Expenditures 15-22'!G176,'Expenditures 15-22'!I176)+'Expenditures 15-22'!D261</f>
        <v>2450965</v>
      </c>
      <c r="H29" s="394"/>
    </row>
    <row r="30" spans="1:9" ht="12" customHeight="1" x14ac:dyDescent="0.2">
      <c r="A30" s="770" t="s">
        <v>107</v>
      </c>
      <c r="B30" s="768"/>
      <c r="C30" s="765">
        <v>2560</v>
      </c>
      <c r="D30" s="771"/>
      <c r="E30" s="772">
        <f>'Expenditures 15-22'!K63-SUM('Expenditures 15-22'!G63,'Expenditures 15-22'!I63)+'Expenditures 15-22'!D262-E10</f>
        <v>2086363</v>
      </c>
      <c r="F30" s="771"/>
      <c r="G30" s="772">
        <f>'Expenditures 15-22'!K63-SUM('Expenditures 15-22'!G63,'Expenditures 15-22'!I63)+'Expenditures 15-22'!D262-E10</f>
        <v>2086363</v>
      </c>
    </row>
    <row r="31" spans="1:9" ht="12" customHeight="1" x14ac:dyDescent="0.2">
      <c r="A31" s="770" t="s">
        <v>108</v>
      </c>
      <c r="B31" s="768"/>
      <c r="C31" s="765">
        <v>2570</v>
      </c>
      <c r="D31" s="772">
        <f>'Expenditures 15-22'!K64-SUM('Expenditures 15-22'!G64,'Expenditures 15-22'!I64)+'Expenditures 15-22'!D263-E12</f>
        <v>117268</v>
      </c>
      <c r="E31" s="772">
        <f>E12</f>
        <v>0</v>
      </c>
      <c r="F31" s="772">
        <f>'Expenditures 15-22'!K64-SUM('Expenditures 15-22'!G64,'Expenditures 15-22'!I64)+'Expenditures 15-22'!D263-E12</f>
        <v>117268</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4930</v>
      </c>
      <c r="F34" s="771"/>
      <c r="G34" s="772">
        <f>'Expenditures 15-22'!K68-SUM('Expenditures 15-22'!G68,'Expenditures 15-22'!I68)+'Expenditures 15-22'!D267</f>
        <v>4930</v>
      </c>
    </row>
    <row r="35" spans="1:7" ht="12" customHeight="1" x14ac:dyDescent="0.2">
      <c r="A35" s="770" t="s">
        <v>1251</v>
      </c>
      <c r="B35" s="768"/>
      <c r="C35" s="765">
        <v>2630</v>
      </c>
      <c r="D35" s="771"/>
      <c r="E35" s="772">
        <f>'Expenditures 15-22'!K69-SUM('Expenditures 15-22'!G69,'Expenditures 15-22'!I69)+'Expenditures 15-22'!D268</f>
        <v>102385</v>
      </c>
      <c r="F35" s="771"/>
      <c r="G35" s="772">
        <f>'Expenditures 15-22'!K69-SUM('Expenditures 15-22'!G69,'Expenditures 15-22'!I69)+'Expenditures 15-22'!D268</f>
        <v>102385</v>
      </c>
    </row>
    <row r="36" spans="1:7" ht="12" customHeight="1" x14ac:dyDescent="0.2">
      <c r="A36" s="770" t="s">
        <v>472</v>
      </c>
      <c r="B36" s="768"/>
      <c r="C36" s="765">
        <v>2640</v>
      </c>
      <c r="D36" s="772">
        <f>'Expenditures 15-22'!K70-SUM('Expenditures 15-22'!G70,'Expenditures 15-22'!I70)+'Expenditures 15-22'!D269-E13</f>
        <v>431137</v>
      </c>
      <c r="E36" s="772">
        <f>E13</f>
        <v>0</v>
      </c>
      <c r="F36" s="772">
        <f>'Expenditures 15-22'!K70-SUM('Expenditures 15-22'!G70,'Expenditures 15-22'!I70)+'Expenditures 15-22'!D269-E13</f>
        <v>431137</v>
      </c>
      <c r="G36" s="772">
        <f>E13</f>
        <v>0</v>
      </c>
    </row>
    <row r="37" spans="1:7" ht="12" customHeight="1" x14ac:dyDescent="0.2">
      <c r="A37" s="770" t="s">
        <v>473</v>
      </c>
      <c r="B37" s="768"/>
      <c r="C37" s="765">
        <v>2660</v>
      </c>
      <c r="D37" s="772">
        <f>'Expenditures 15-22'!K71-SUM('Expenditures 15-22'!G71,'Expenditures 15-22'!I71)+'Expenditures 15-22'!D270-E14</f>
        <v>99999</v>
      </c>
      <c r="E37" s="772">
        <f>E14</f>
        <v>0</v>
      </c>
      <c r="F37" s="772">
        <f>'Expenditures 15-22'!K71-SUM('Expenditures 15-22'!G71,'Expenditures 15-22'!I71)+'Expenditures 15-22'!D270-E14</f>
        <v>99999</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241841</v>
      </c>
      <c r="F38" s="771"/>
      <c r="G38" s="772">
        <f>'Expenditures 15-22'!K73-SUM('Expenditures 15-22'!G73,'Expenditures 15-22'!I73)+'Expenditures 15-22'!K128-SUM('Expenditures 15-22'!G128,'Expenditures 15-22'!I128)+'Expenditures 15-22'!K177-SUM('Expenditures 15-22'!G177,'Expenditures 15-22'!I177)+'Expenditures 15-22'!D272</f>
        <v>241841</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135742</v>
      </c>
      <c r="F39" s="771"/>
      <c r="G39" s="772">
        <f>'Expenditures 15-22'!K75-SUM('Expenditures 15-22'!G75,'Expenditures 15-22'!I75)+'Expenditures 15-22'!K130-SUM('Expenditures 15-22'!G130,'Expenditures 15-22'!I130)+'Expenditures 15-22'!K179-SUM('Expenditures 15-22'!G179,'Expenditures 15-22'!I179)+'Expenditures 15-22'!D274</f>
        <v>135742</v>
      </c>
    </row>
    <row r="40" spans="1:7" ht="12" customHeight="1" x14ac:dyDescent="0.2">
      <c r="A40" s="787" t="s">
        <v>163</v>
      </c>
      <c r="B40" s="788"/>
      <c r="C40" s="789"/>
      <c r="D40" s="775">
        <f>SUM(D19:D39)</f>
        <v>1198569</v>
      </c>
      <c r="E40" s="775">
        <f>SUM(E19:E39)</f>
        <v>44574979</v>
      </c>
      <c r="F40" s="775">
        <f>SUM(F19:F39)</f>
        <v>5300346</v>
      </c>
      <c r="G40" s="775">
        <f>SUM(G19:G39)</f>
        <v>40473202</v>
      </c>
    </row>
    <row r="41" spans="1:7" x14ac:dyDescent="0.2">
      <c r="A41" s="286"/>
      <c r="B41" s="216"/>
      <c r="C41" s="287"/>
      <c r="D41" s="2361" t="s">
        <v>615</v>
      </c>
      <c r="E41" s="2362"/>
      <c r="F41" s="779" t="s">
        <v>616</v>
      </c>
      <c r="G41" s="786"/>
    </row>
    <row r="42" spans="1:7" ht="12" customHeight="1" x14ac:dyDescent="0.2">
      <c r="A42" s="286"/>
      <c r="B42" s="216"/>
      <c r="C42" s="287"/>
      <c r="D42" s="780" t="s">
        <v>562</v>
      </c>
      <c r="E42" s="776">
        <f>D40</f>
        <v>1198569</v>
      </c>
      <c r="F42" s="780" t="s">
        <v>564</v>
      </c>
      <c r="G42" s="776">
        <f>F40</f>
        <v>5300346</v>
      </c>
    </row>
    <row r="43" spans="1:7" ht="12" customHeight="1" x14ac:dyDescent="0.2">
      <c r="A43" s="286"/>
      <c r="B43" s="216"/>
      <c r="C43" s="287"/>
      <c r="D43" s="780" t="s">
        <v>563</v>
      </c>
      <c r="E43" s="776">
        <f>E40</f>
        <v>44574979</v>
      </c>
      <c r="F43" s="780" t="s">
        <v>563</v>
      </c>
      <c r="G43" s="776">
        <f>G40</f>
        <v>40473202</v>
      </c>
    </row>
    <row r="44" spans="1:7" ht="12" customHeight="1" x14ac:dyDescent="0.2">
      <c r="A44" s="286"/>
      <c r="B44" s="216"/>
      <c r="C44" s="216"/>
      <c r="D44" s="790" t="s">
        <v>1187</v>
      </c>
      <c r="E44" s="791">
        <f>(E42/E43)</f>
        <v>2.688882926899416E-2</v>
      </c>
      <c r="F44" s="790" t="s">
        <v>1187</v>
      </c>
      <c r="G44" s="791">
        <f>(G42/G43)</f>
        <v>0.13095939382310301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topLeftCell="B1" zoomScale="110" zoomScaleNormal="110" workbookViewId="0">
      <pane ySplit="4" topLeftCell="A11" activePane="bottomLeft" state="frozen"/>
      <selection activeCell="A2" sqref="A2"/>
      <selection pane="bottomLeft" activeCell="B32" sqref="B32"/>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68" t="s">
        <v>2066</v>
      </c>
      <c r="B5" s="2369"/>
      <c r="C5" s="2369"/>
      <c r="D5" s="2369"/>
      <c r="E5" s="2369"/>
    </row>
    <row r="6" spans="1:7" ht="12" customHeight="1" x14ac:dyDescent="0.25">
      <c r="A6" s="1992"/>
      <c r="B6" s="2370">
        <f>[1]COVER!A17</f>
        <v>0</v>
      </c>
      <c r="C6" s="2370"/>
      <c r="D6" s="2370"/>
      <c r="E6" s="1993"/>
    </row>
    <row r="7" spans="1:7" ht="11.25" customHeight="1" x14ac:dyDescent="0.25">
      <c r="A7" s="1992"/>
      <c r="B7" s="2371">
        <f>[1]COVER!A13</f>
        <v>0</v>
      </c>
      <c r="C7" s="2371"/>
      <c r="D7" s="2371"/>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c r="C19" s="2004"/>
      <c r="D19" s="2007"/>
      <c r="E19" s="2006"/>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c r="C23" s="2004"/>
      <c r="D23" s="2007"/>
      <c r="E23" s="2006"/>
    </row>
    <row r="24" spans="1:11" ht="12" customHeight="1" x14ac:dyDescent="0.2">
      <c r="A24" s="2003" t="s">
        <v>2043</v>
      </c>
      <c r="B24" s="2004"/>
      <c r="C24" s="2004"/>
      <c r="D24" s="2007"/>
      <c r="E24" s="2006"/>
    </row>
    <row r="25" spans="1:11" ht="12" customHeight="1" x14ac:dyDescent="0.2">
      <c r="A25" s="2003" t="s">
        <v>2044</v>
      </c>
      <c r="B25" s="2004"/>
      <c r="C25" s="2004"/>
      <c r="D25" s="2007"/>
      <c r="E25" s="2006"/>
    </row>
    <row r="26" spans="1:11" ht="12" customHeight="1" x14ac:dyDescent="0.2">
      <c r="A26" s="2003" t="s">
        <v>2045</v>
      </c>
      <c r="B26" s="2004" t="s">
        <v>2090</v>
      </c>
      <c r="C26" s="2004"/>
      <c r="D26" s="2007"/>
      <c r="E26" s="2006" t="s">
        <v>2109</v>
      </c>
    </row>
    <row r="27" spans="1:11" x14ac:dyDescent="0.2">
      <c r="A27" s="2003" t="s">
        <v>2046</v>
      </c>
      <c r="B27" s="2004"/>
      <c r="C27" s="2004"/>
      <c r="D27" s="2007"/>
      <c r="E27" s="2006"/>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c r="D30" s="2007"/>
      <c r="E30" s="2006"/>
    </row>
    <row r="31" spans="1:11" ht="12" customHeight="1" x14ac:dyDescent="0.2">
      <c r="A31" s="2003" t="s">
        <v>2050</v>
      </c>
      <c r="B31" s="2004" t="s">
        <v>2090</v>
      </c>
      <c r="C31" s="2004" t="s">
        <v>2090</v>
      </c>
      <c r="D31" s="2007"/>
      <c r="E31" s="2006" t="s">
        <v>2110</v>
      </c>
      <c r="K31" s="2017"/>
    </row>
    <row r="32" spans="1:11" ht="12" customHeight="1" x14ac:dyDescent="0.2">
      <c r="A32" s="2003" t="s">
        <v>2051</v>
      </c>
      <c r="B32" s="2004"/>
      <c r="C32" s="2004"/>
      <c r="D32" s="2007"/>
      <c r="E32" s="2006"/>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10"/>
      <c r="B39" s="2010"/>
      <c r="C39" s="2010"/>
      <c r="D39" s="2010"/>
      <c r="E39" s="2010"/>
    </row>
    <row r="40" spans="1:5" s="2008" customFormat="1" ht="12" customHeight="1" x14ac:dyDescent="0.25">
      <c r="A40" s="2011" t="s">
        <v>1726</v>
      </c>
      <c r="B40" s="2380"/>
      <c r="C40" s="2380"/>
      <c r="D40" s="2380"/>
      <c r="E40" s="2381"/>
    </row>
    <row r="41" spans="1:5" s="2008" customFormat="1" ht="12" customHeight="1" x14ac:dyDescent="0.25">
      <c r="A41" s="2382"/>
      <c r="B41" s="2383"/>
      <c r="C41" s="2383"/>
      <c r="D41" s="2383"/>
      <c r="E41" s="2384"/>
    </row>
    <row r="42" spans="1:5" s="2008" customFormat="1" ht="12" customHeight="1" x14ac:dyDescent="0.25">
      <c r="A42" s="2382"/>
      <c r="B42" s="2383"/>
      <c r="C42" s="2383"/>
      <c r="D42" s="2383"/>
      <c r="E42" s="2384"/>
    </row>
    <row r="43" spans="1:5" s="2008" customFormat="1" ht="15" x14ac:dyDescent="0.25">
      <c r="A43" s="2365"/>
      <c r="B43" s="2366"/>
      <c r="C43" s="2366"/>
      <c r="D43" s="2366"/>
      <c r="E43" s="2367"/>
    </row>
    <row r="44" spans="1:5" s="2008" customFormat="1" ht="12" hidden="1" customHeight="1" x14ac:dyDescent="0.25">
      <c r="A44" s="2365"/>
      <c r="B44" s="2366"/>
      <c r="C44" s="2366"/>
      <c r="D44" s="2366"/>
      <c r="E44" s="2367"/>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6</xdr:row>
                    <xdr:rowOff>9525</xdr:rowOff>
                  </from>
                  <to>
                    <xdr:col>0</xdr:col>
                    <xdr:colOff>733425</xdr:colOff>
                    <xdr:row>7</xdr:row>
                    <xdr:rowOff>219075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7" sqref="H17"/>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90" t="str">
        <f>COVER!A17</f>
        <v>Freeport SD 145</v>
      </c>
      <c r="J6" s="2391"/>
    </row>
    <row r="7" spans="1:10" x14ac:dyDescent="0.2">
      <c r="A7" s="2392" t="s">
        <v>1037</v>
      </c>
      <c r="B7" s="2393"/>
      <c r="C7" s="2393"/>
      <c r="D7" s="2393"/>
      <c r="E7" s="2394"/>
      <c r="F7" s="1661"/>
      <c r="G7" s="1650"/>
      <c r="H7" s="1660" t="s">
        <v>438</v>
      </c>
      <c r="I7" s="2395">
        <f>COVER!A13</f>
        <v>8089145022</v>
      </c>
      <c r="J7" s="2395"/>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6" t="s">
        <v>571</v>
      </c>
      <c r="B11" s="2397"/>
      <c r="C11" s="2398"/>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278491</v>
      </c>
      <c r="F12" s="1689"/>
      <c r="G12" s="1688">
        <f t="shared" ref="G12:G18" si="0">SUM(E12:F12)</f>
        <v>278491</v>
      </c>
      <c r="H12" s="1690">
        <v>287539</v>
      </c>
      <c r="I12" s="1689"/>
      <c r="J12" s="1688">
        <f t="shared" ref="J12:J18" si="1">SUM(H12:I12)</f>
        <v>287539</v>
      </c>
    </row>
    <row r="13" spans="1:10" ht="15" customHeight="1" x14ac:dyDescent="0.2">
      <c r="A13" s="1684">
        <v>2</v>
      </c>
      <c r="B13" s="1685" t="s">
        <v>45</v>
      </c>
      <c r="C13" s="1686"/>
      <c r="D13" s="1687">
        <v>2330</v>
      </c>
      <c r="E13" s="1688">
        <f>'Expenditures 15-22'!K51</f>
        <v>377807</v>
      </c>
      <c r="F13" s="1689"/>
      <c r="G13" s="1688">
        <f t="shared" si="0"/>
        <v>377807</v>
      </c>
      <c r="H13" s="1690">
        <v>398792</v>
      </c>
      <c r="I13" s="1689"/>
      <c r="J13" s="1688">
        <f t="shared" si="1"/>
        <v>398792</v>
      </c>
    </row>
    <row r="14" spans="1:10" ht="15" customHeight="1" x14ac:dyDescent="0.2">
      <c r="A14" s="1684">
        <v>3</v>
      </c>
      <c r="B14" s="1685" t="s">
        <v>46</v>
      </c>
      <c r="C14" s="1686"/>
      <c r="D14" s="1691">
        <v>2490</v>
      </c>
      <c r="E14" s="1688">
        <f>'Expenditures 15-22'!K56</f>
        <v>472178</v>
      </c>
      <c r="F14" s="1689"/>
      <c r="G14" s="1688">
        <f t="shared" si="0"/>
        <v>472178</v>
      </c>
      <c r="H14" s="1690">
        <v>472930</v>
      </c>
      <c r="I14" s="1689"/>
      <c r="J14" s="1688">
        <f t="shared" si="1"/>
        <v>472930</v>
      </c>
    </row>
    <row r="15" spans="1:10" ht="15" customHeight="1" x14ac:dyDescent="0.2">
      <c r="A15" s="1684">
        <v>4</v>
      </c>
      <c r="B15" s="1685" t="s">
        <v>1258</v>
      </c>
      <c r="C15" s="1686"/>
      <c r="D15" s="1687">
        <v>2510</v>
      </c>
      <c r="E15" s="1688">
        <f>'Expenditures 15-22'!K59</f>
        <v>311575</v>
      </c>
      <c r="F15" s="1688">
        <f>'Expenditures 15-22'!K122</f>
        <v>2195</v>
      </c>
      <c r="G15" s="1688">
        <f t="shared" si="0"/>
        <v>313770</v>
      </c>
      <c r="H15" s="1690">
        <v>320850</v>
      </c>
      <c r="I15" s="1690"/>
      <c r="J15" s="1688">
        <f t="shared" si="1"/>
        <v>320850</v>
      </c>
    </row>
    <row r="16" spans="1:10" ht="15" customHeight="1" x14ac:dyDescent="0.2">
      <c r="A16" s="1684">
        <v>5</v>
      </c>
      <c r="B16" s="1685" t="s">
        <v>108</v>
      </c>
      <c r="C16" s="1686"/>
      <c r="D16" s="1687">
        <v>2570</v>
      </c>
      <c r="E16" s="1688">
        <f>'Expenditures 15-22'!K64</f>
        <v>105905</v>
      </c>
      <c r="F16" s="1689"/>
      <c r="G16" s="1688">
        <f t="shared" si="0"/>
        <v>105905</v>
      </c>
      <c r="H16" s="1690">
        <v>106791</v>
      </c>
      <c r="I16" s="1689"/>
      <c r="J16" s="1688">
        <f t="shared" si="1"/>
        <v>106791</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9" t="s">
        <v>8</v>
      </c>
      <c r="C18" s="2400"/>
      <c r="D18" s="2401"/>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1545956</v>
      </c>
      <c r="F19" s="1696">
        <f t="shared" si="2"/>
        <v>2195</v>
      </c>
      <c r="G19" s="1696">
        <f t="shared" si="2"/>
        <v>1548151</v>
      </c>
      <c r="H19" s="1696">
        <f t="shared" si="2"/>
        <v>1586902</v>
      </c>
      <c r="I19" s="1696">
        <f t="shared" si="2"/>
        <v>0</v>
      </c>
      <c r="J19" s="1696">
        <f t="shared" si="2"/>
        <v>1586902</v>
      </c>
    </row>
    <row r="20" spans="1:10" ht="25.5" customHeight="1" thickTop="1" x14ac:dyDescent="0.2">
      <c r="A20" s="1684">
        <v>9</v>
      </c>
      <c r="B20" s="2402" t="s">
        <v>1949</v>
      </c>
      <c r="C20" s="2400"/>
      <c r="D20" s="2401"/>
      <c r="E20" s="1697"/>
      <c r="F20" s="1697"/>
      <c r="G20" s="1697"/>
      <c r="H20" s="1697"/>
      <c r="I20" s="1697"/>
      <c r="J20" s="1698">
        <f>IF(AND(G19&gt;0,J19&gt;0),(((J19-G19)/G19)),"Enter Budget Data")</f>
        <v>2.5030504130411052E-2</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07"/>
      <c r="D26" s="2407"/>
      <c r="E26" s="1971"/>
      <c r="F26" s="2406"/>
      <c r="G26" s="2406"/>
    </row>
    <row r="27" spans="1:10" x14ac:dyDescent="0.2">
      <c r="B27" s="1699"/>
      <c r="C27" s="1966" t="s">
        <v>1222</v>
      </c>
      <c r="D27" s="1967"/>
      <c r="E27" s="1968"/>
      <c r="F27" s="2403" t="s">
        <v>1993</v>
      </c>
      <c r="G27" s="2403"/>
    </row>
    <row r="28" spans="1:10" ht="28.5" customHeight="1" x14ac:dyDescent="0.2">
      <c r="B28" s="1699"/>
      <c r="C28" s="2405"/>
      <c r="D28" s="2405"/>
      <c r="E28" s="1970"/>
      <c r="F28" s="2405"/>
      <c r="G28" s="2405"/>
    </row>
    <row r="29" spans="1:10" x14ac:dyDescent="0.2">
      <c r="B29" s="1699"/>
      <c r="C29" s="1964" t="s">
        <v>1995</v>
      </c>
      <c r="E29" s="1969"/>
      <c r="F29" s="2404" t="s">
        <v>1994</v>
      </c>
      <c r="G29" s="2404"/>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4"/>
    </row>
    <row r="36" spans="1:10" ht="13.5" customHeight="1" x14ac:dyDescent="0.2">
      <c r="B36" s="1703"/>
      <c r="C36" s="2389" t="s">
        <v>1996</v>
      </c>
      <c r="D36" s="2388"/>
      <c r="E36" s="2388"/>
      <c r="F36" s="2388"/>
      <c r="G36" s="2388"/>
      <c r="H36" s="2388"/>
      <c r="I36" s="2388"/>
      <c r="J36" s="1705"/>
    </row>
    <row r="37" spans="1:10" ht="31.5" customHeight="1" x14ac:dyDescent="0.2">
      <c r="C37" s="2388"/>
      <c r="D37" s="2388"/>
      <c r="E37" s="2388"/>
      <c r="F37" s="2388"/>
      <c r="G37" s="2388"/>
      <c r="H37" s="2388"/>
      <c r="I37" s="2388"/>
      <c r="J37" s="1705"/>
    </row>
    <row r="38" spans="1:10" ht="6" customHeight="1" x14ac:dyDescent="0.2">
      <c r="C38" s="1704"/>
      <c r="D38" s="1706"/>
      <c r="E38" s="1707"/>
      <c r="F38" s="1707"/>
      <c r="G38" s="1707"/>
    </row>
    <row r="39" spans="1:10" ht="13.5" customHeight="1" x14ac:dyDescent="0.2">
      <c r="B39" s="1703"/>
      <c r="C39" s="2385" t="s">
        <v>1050</v>
      </c>
      <c r="D39" s="2386"/>
      <c r="E39" s="2386"/>
      <c r="F39" s="2386"/>
      <c r="G39" s="2386"/>
      <c r="H39" s="2386"/>
      <c r="I39" s="2386"/>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B6" sqref="B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2095</v>
      </c>
    </row>
    <row r="6" spans="1:2" x14ac:dyDescent="0.2">
      <c r="A6" s="387"/>
      <c r="B6" t="s">
        <v>2094</v>
      </c>
    </row>
    <row r="7" spans="1:2" x14ac:dyDescent="0.2">
      <c r="A7" s="387">
        <v>2</v>
      </c>
    </row>
    <row r="8" spans="1:2" x14ac:dyDescent="0.2">
      <c r="A8" s="387">
        <v>3</v>
      </c>
    </row>
    <row r="9" spans="1:2" x14ac:dyDescent="0.2">
      <c r="A9" s="387">
        <v>4</v>
      </c>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Freeport SD 145</v>
      </c>
    </row>
    <row r="66" spans="1:2" x14ac:dyDescent="0.2">
      <c r="B66" s="396">
        <f>COVER!A13</f>
        <v>8089145022</v>
      </c>
    </row>
  </sheetData>
  <phoneticPr fontId="8"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2015" dvAspect="DVASPECT_ICON" shapeId="87041" r:id="rId4">
          <objectPr defaultSize="0" r:id="rId5">
            <anchor moveWithCells="1">
              <from>
                <xdr:col>0</xdr:col>
                <xdr:colOff>1428750</xdr:colOff>
                <xdr:row>3</xdr:row>
                <xdr:rowOff>152400</xdr:rowOff>
              </from>
              <to>
                <xdr:col>0</xdr:col>
                <xdr:colOff>2343150</xdr:colOff>
                <xdr:row>8</xdr:row>
                <xdr:rowOff>28575</xdr:rowOff>
              </to>
            </anchor>
          </objectPr>
        </oleObject>
      </mc:Choice>
      <mc:Fallback>
        <oleObject progId="Acrobat.Document.2015" dvAspect="DVASPECT_ICON" shapeId="8704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8" t="s">
        <v>1976</v>
      </c>
      <c r="B1" s="2409"/>
      <c r="C1" s="2409"/>
      <c r="D1" s="2409"/>
      <c r="E1" s="2409"/>
      <c r="F1" s="2410"/>
    </row>
    <row r="2" spans="1:8" ht="39.75" customHeight="1" x14ac:dyDescent="0.2">
      <c r="A2" s="2418" t="s">
        <v>1951</v>
      </c>
      <c r="B2" s="2419"/>
      <c r="C2" s="2419"/>
      <c r="D2" s="2419"/>
      <c r="E2" s="2419"/>
      <c r="F2" s="2420"/>
      <c r="G2" s="1880"/>
      <c r="H2" s="1880"/>
    </row>
    <row r="3" spans="1:8" ht="46.5" customHeight="1" x14ac:dyDescent="0.2">
      <c r="A3" s="2421" t="s">
        <v>1782</v>
      </c>
      <c r="B3" s="2422"/>
      <c r="C3" s="2422"/>
      <c r="D3" s="2422"/>
      <c r="E3" s="2422"/>
      <c r="F3" s="2423"/>
      <c r="G3" s="1880"/>
      <c r="H3" s="1880"/>
    </row>
    <row r="4" spans="1:8" s="1628" customFormat="1" ht="41.25" customHeight="1" x14ac:dyDescent="0.2">
      <c r="A4" s="2424" t="s">
        <v>1975</v>
      </c>
      <c r="B4" s="2425"/>
      <c r="C4" s="2425"/>
      <c r="D4" s="2425"/>
      <c r="E4" s="2425"/>
      <c r="F4" s="2426"/>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38562116</v>
      </c>
      <c r="C6" s="1631">
        <f>'Acct Summary 7-8'!D8</f>
        <v>3784327</v>
      </c>
      <c r="D6" s="1631">
        <f>'Acct Summary 7-8'!F8</f>
        <v>3127256</v>
      </c>
      <c r="E6" s="1631">
        <f>'Acct Summary 7-8'!I8</f>
        <v>113446</v>
      </c>
      <c r="F6" s="1631">
        <f>SUM(B6:E6)</f>
        <v>45587145</v>
      </c>
    </row>
    <row r="7" spans="1:8" s="1632" customFormat="1" ht="14.25" customHeight="1" thickBot="1" x14ac:dyDescent="0.25">
      <c r="A7" s="1630" t="s">
        <v>1694</v>
      </c>
      <c r="B7" s="1633">
        <f>'Acct Summary 7-8'!C17</f>
        <v>38694400</v>
      </c>
      <c r="C7" s="1633">
        <f>'Acct Summary 7-8'!D17</f>
        <v>3830166</v>
      </c>
      <c r="D7" s="1633">
        <f>'Acct Summary 7-8'!F17</f>
        <v>2797325</v>
      </c>
      <c r="E7" s="1896"/>
      <c r="F7" s="1631">
        <f>SUM(B7:E7)</f>
        <v>45321891</v>
      </c>
    </row>
    <row r="8" spans="1:8" s="1632" customFormat="1" ht="14.25" thickTop="1" thickBot="1" x14ac:dyDescent="0.25">
      <c r="A8" s="1634" t="s">
        <v>1695</v>
      </c>
      <c r="B8" s="1635">
        <f>(B6-B7)</f>
        <v>-132284</v>
      </c>
      <c r="C8" s="1635">
        <f>(C6-C7)</f>
        <v>-45839</v>
      </c>
      <c r="D8" s="1635">
        <f>(D6-D7)</f>
        <v>329931</v>
      </c>
      <c r="E8" s="1633">
        <f>(E6-E7)</f>
        <v>113446</v>
      </c>
      <c r="F8" s="1636">
        <f>SUM(F6-F7)</f>
        <v>265254</v>
      </c>
    </row>
    <row r="9" spans="1:8" s="1632" customFormat="1" ht="14.25" thickTop="1" thickBot="1" x14ac:dyDescent="0.25">
      <c r="A9" s="1637" t="s">
        <v>1952</v>
      </c>
      <c r="B9" s="1638">
        <f>'Acct Summary 7-8'!C81</f>
        <v>-933755</v>
      </c>
      <c r="C9" s="1638">
        <f>'Acct Summary 7-8'!D81</f>
        <v>2847221</v>
      </c>
      <c r="D9" s="1638">
        <f>'Acct Summary 7-8'!F81</f>
        <v>3693579</v>
      </c>
      <c r="E9" s="1638">
        <f>'Acct Summary 7-8'!I81</f>
        <v>5605887</v>
      </c>
      <c r="F9" s="1717">
        <f>SUM(B9:E9)</f>
        <v>11212932</v>
      </c>
    </row>
    <row r="10" spans="1:8" ht="16.5" customHeight="1" thickTop="1" x14ac:dyDescent="0.2">
      <c r="A10" s="1639"/>
      <c r="B10" s="1640"/>
      <c r="C10" s="2412" t="str">
        <f>IF(AND(F8&lt;0,F9&gt;=0,ABS(F8*3)&gt;ABS(F9)),A14,IF(AND(F8&lt;0,F9&gt;0,ABS(F8*3)&lt;=ABS(F9)),A15,IF(AND(F8&lt;0,F9&lt;0),A14,IF(F9=0,A17,A16))))</f>
        <v>Balanced - no deficit reduction plan is required.</v>
      </c>
      <c r="D10" s="2413"/>
      <c r="E10" s="2413"/>
      <c r="F10" s="2414"/>
    </row>
    <row r="11" spans="1:8" ht="19.5" customHeight="1" x14ac:dyDescent="0.2">
      <c r="A11" s="1715"/>
      <c r="B11" s="1716"/>
      <c r="C11" s="2412"/>
      <c r="D11" s="2413"/>
      <c r="E11" s="2413"/>
      <c r="F11" s="2414"/>
      <c r="H11" s="1714"/>
    </row>
    <row r="12" spans="1:8" ht="19.5" customHeight="1" x14ac:dyDescent="0.2">
      <c r="A12" s="1715"/>
      <c r="B12" s="1716"/>
      <c r="C12" s="2412"/>
      <c r="D12" s="2413"/>
      <c r="E12" s="2413"/>
      <c r="F12" s="2414"/>
      <c r="H12" s="1714"/>
    </row>
    <row r="13" spans="1:8" ht="19.5" customHeight="1" x14ac:dyDescent="0.2">
      <c r="A13" s="1715"/>
      <c r="B13" s="1716"/>
      <c r="C13" s="2415"/>
      <c r="D13" s="2416"/>
      <c r="E13" s="2416"/>
      <c r="F13" s="2417"/>
      <c r="H13" s="1714"/>
    </row>
    <row r="14" spans="1:8" s="1587" customFormat="1" ht="0.75" customHeight="1" x14ac:dyDescent="0.2">
      <c r="A14" s="2411" t="s">
        <v>1850</v>
      </c>
      <c r="B14" s="2411"/>
      <c r="C14" s="2411"/>
      <c r="D14" s="2411"/>
      <c r="E14" s="2411"/>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7"/>
      <c r="B8" s="2428"/>
      <c r="C8" s="2428"/>
      <c r="D8" s="2429"/>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2" t="s">
        <v>1988</v>
      </c>
      <c r="D11" s="2433"/>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5" t="s">
        <v>359</v>
      </c>
      <c r="D27" s="2436"/>
    </row>
    <row r="28" spans="1:4" ht="12.75" x14ac:dyDescent="0.2">
      <c r="A28" s="230"/>
      <c r="B28" s="231">
        <v>2</v>
      </c>
      <c r="C28" s="2434" t="s">
        <v>2035</v>
      </c>
      <c r="D28" s="2301"/>
    </row>
    <row r="29" spans="1:4" ht="12.2" customHeight="1" x14ac:dyDescent="0.2">
      <c r="A29" s="230"/>
      <c r="B29" s="231"/>
      <c r="C29" s="361" t="s">
        <v>1130</v>
      </c>
      <c r="D29" s="1264" t="str">
        <f>IF(COVER!O11="X","CASH",IF(COVER!O12="X","ACCRUAL ","PLEASE CHECK AN ACCOUNTING BASIS."))</f>
        <v xml:space="preserve">ACCRUAL </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str">
        <f>IF('Aud Quest 2'!B51="X",IF('Aud Quest 2'!F51&gt;"00/00/00 ","Enter Effective Date","ok"))</f>
        <v>ok</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7" t="s">
        <v>633</v>
      </c>
      <c r="D49" s="2438"/>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30" t="s">
        <v>920</v>
      </c>
      <c r="D62" s="2431"/>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0" t="s">
        <v>777</v>
      </c>
      <c r="D76" s="2431"/>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6" zoomScale="110" zoomScaleNormal="110" workbookViewId="0">
      <selection activeCell="B42" sqref="B42"/>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2" t="s">
        <v>1929</v>
      </c>
      <c r="B4" s="2463"/>
      <c r="C4" s="2463"/>
      <c r="D4" s="2463"/>
      <c r="E4" s="2463"/>
      <c r="F4" s="2463"/>
      <c r="G4" s="2463"/>
      <c r="H4" s="2463"/>
      <c r="I4" s="2463"/>
      <c r="J4" s="2463"/>
      <c r="K4" s="2463"/>
      <c r="L4" s="2463"/>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50" t="str">
        <f>COVER!A17</f>
        <v>Freeport SD 145</v>
      </c>
      <c r="B7" s="2451"/>
      <c r="C7" s="2451"/>
      <c r="D7" s="2464"/>
      <c r="E7" s="2465">
        <f>COVER!A13</f>
        <v>8089145022</v>
      </c>
      <c r="F7" s="2466"/>
      <c r="G7" s="2467" t="str">
        <f>COVER!T23</f>
        <v>066-004023</v>
      </c>
      <c r="H7" s="2468"/>
      <c r="I7" s="2468"/>
      <c r="J7" s="2468"/>
      <c r="K7" s="2468"/>
      <c r="L7" s="2469"/>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70"/>
      <c r="B9" s="2440"/>
      <c r="C9" s="2440"/>
      <c r="D9" s="2440"/>
      <c r="E9" s="2440"/>
      <c r="F9" s="2471"/>
      <c r="G9" s="2439" t="str">
        <f>COVER!T13</f>
        <v>Wipfli LLP</v>
      </c>
      <c r="H9" s="2461"/>
      <c r="I9" s="2461"/>
      <c r="J9" s="2461"/>
      <c r="K9" s="2461"/>
      <c r="L9" s="2472"/>
    </row>
    <row r="10" spans="1:29" ht="13.5" customHeight="1" x14ac:dyDescent="0.2">
      <c r="A10" s="2447"/>
      <c r="B10" s="2448"/>
      <c r="C10" s="2448"/>
      <c r="D10" s="2448"/>
      <c r="E10" s="2448"/>
      <c r="F10" s="2449"/>
      <c r="G10" s="2439" t="str">
        <f>COVER!T17</f>
        <v>328 W. Stephenson St.</v>
      </c>
      <c r="H10" s="2453"/>
      <c r="I10" s="2453"/>
      <c r="J10" s="2453"/>
      <c r="K10" s="2453"/>
      <c r="L10" s="2454"/>
    </row>
    <row r="11" spans="1:29" ht="13.5" customHeight="1" x14ac:dyDescent="0.2">
      <c r="A11" s="2039" t="s">
        <v>2026</v>
      </c>
      <c r="B11" s="2040"/>
      <c r="C11" s="2019"/>
      <c r="D11" s="2043"/>
      <c r="E11" s="2019"/>
      <c r="F11" s="2020"/>
      <c r="G11" s="2439" t="str">
        <f>COVER!T19</f>
        <v>Freeport</v>
      </c>
      <c r="H11" s="2453"/>
      <c r="I11" s="2453"/>
      <c r="J11" s="1981" t="str">
        <f>COVER!X19</f>
        <v>IL</v>
      </c>
      <c r="K11" s="1981">
        <f>COVER!Z19</f>
        <v>61032</v>
      </c>
      <c r="L11" s="2023"/>
    </row>
    <row r="12" spans="1:29" ht="13.5" customHeight="1" x14ac:dyDescent="0.2">
      <c r="A12" s="2455" t="s">
        <v>2025</v>
      </c>
      <c r="B12" s="2456"/>
      <c r="C12" s="2456"/>
      <c r="D12" s="2456"/>
      <c r="E12" s="2456"/>
      <c r="F12" s="2457"/>
      <c r="G12" s="1984"/>
      <c r="H12" s="1309"/>
      <c r="I12" s="1309"/>
      <c r="J12" s="1309"/>
      <c r="K12" s="1309"/>
      <c r="L12" s="1985"/>
    </row>
    <row r="13" spans="1:29" ht="13.5" customHeight="1" x14ac:dyDescent="0.2">
      <c r="A13" s="2439"/>
      <c r="B13" s="2461"/>
      <c r="C13" s="2461"/>
      <c r="D13" s="2461"/>
      <c r="E13" s="1308"/>
      <c r="F13" s="2032"/>
      <c r="G13" s="2024" t="s">
        <v>2028</v>
      </c>
      <c r="H13" s="2025"/>
      <c r="I13" s="2458" t="str">
        <f>COVER!T25</f>
        <v>mschueler@wipfli.com</v>
      </c>
      <c r="J13" s="2459"/>
      <c r="K13" s="2459"/>
      <c r="L13" s="2460"/>
    </row>
    <row r="14" spans="1:29" ht="13.5" customHeight="1" x14ac:dyDescent="0.2">
      <c r="A14" s="2439" t="str">
        <f>COVER!A19</f>
        <v>501 E. SOUTH STREET</v>
      </c>
      <c r="B14" s="2440"/>
      <c r="C14" s="2440"/>
      <c r="D14" s="2440"/>
      <c r="E14" s="2030">
        <v>0</v>
      </c>
      <c r="F14" s="1307"/>
      <c r="G14" s="2026" t="s">
        <v>1413</v>
      </c>
      <c r="H14" s="1290"/>
      <c r="I14" s="1290"/>
      <c r="J14" s="1290"/>
      <c r="K14" s="1290"/>
      <c r="L14" s="2022"/>
    </row>
    <row r="15" spans="1:29" ht="13.5" customHeight="1" x14ac:dyDescent="0.2">
      <c r="A15" s="2439" t="str">
        <f>COVER!A21</f>
        <v xml:space="preserve">FREEPORT </v>
      </c>
      <c r="B15" s="2453"/>
      <c r="C15" s="2453"/>
      <c r="D15" s="1289"/>
      <c r="E15" s="1986"/>
      <c r="F15" s="1306"/>
      <c r="G15" s="1980" t="str">
        <f>COVER!T15</f>
        <v>Matthew J. Schueler</v>
      </c>
      <c r="H15" s="1290"/>
      <c r="I15" s="1290"/>
      <c r="J15" s="1290"/>
      <c r="K15" s="1290"/>
      <c r="L15" s="2022"/>
    </row>
    <row r="16" spans="1:29" ht="12.2" customHeight="1" x14ac:dyDescent="0.2">
      <c r="A16" s="2029" t="s">
        <v>2027</v>
      </c>
      <c r="B16" s="1557"/>
      <c r="C16" s="2031">
        <f>COVER!A25</f>
        <v>61032</v>
      </c>
      <c r="D16" s="2031"/>
      <c r="E16" s="2031"/>
      <c r="F16" s="2032"/>
      <c r="G16" s="2441"/>
      <c r="H16" s="2442"/>
      <c r="I16" s="2442"/>
      <c r="J16" s="2442"/>
      <c r="K16" s="2442"/>
      <c r="L16" s="2443"/>
    </row>
    <row r="17" spans="1:13" ht="12.2" customHeight="1" x14ac:dyDescent="0.2">
      <c r="A17" s="2444"/>
      <c r="B17" s="2445"/>
      <c r="C17" s="2445"/>
      <c r="D17" s="2445"/>
      <c r="E17" s="2445"/>
      <c r="F17" s="2446"/>
      <c r="G17" s="2026" t="s">
        <v>1412</v>
      </c>
      <c r="H17" s="1290"/>
      <c r="I17" s="1290"/>
      <c r="J17" s="1290"/>
      <c r="K17" s="2027" t="s">
        <v>1411</v>
      </c>
      <c r="L17" s="2020"/>
      <c r="M17" s="1305"/>
    </row>
    <row r="18" spans="1:13" ht="12.2" customHeight="1" x14ac:dyDescent="0.2">
      <c r="A18" s="2447"/>
      <c r="B18" s="2448"/>
      <c r="C18" s="2448"/>
      <c r="D18" s="2448"/>
      <c r="E18" s="2448"/>
      <c r="F18" s="2449"/>
      <c r="G18" s="2450" t="str">
        <f>COVER!T21</f>
        <v>815-233-1512</v>
      </c>
      <c r="H18" s="2451"/>
      <c r="I18" s="2451"/>
      <c r="J18" s="2451"/>
      <c r="K18" s="2450" t="str">
        <f>COVER!X21</f>
        <v>815-233-1487</v>
      </c>
      <c r="L18" s="2452"/>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t="s">
        <v>2090</v>
      </c>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t="s">
        <v>2090</v>
      </c>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t="s">
        <v>2090</v>
      </c>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t="s">
        <v>2090</v>
      </c>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t="s">
        <v>2090</v>
      </c>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t="s">
        <v>2090</v>
      </c>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t="s">
        <v>2090</v>
      </c>
      <c r="C38" s="1297" t="s">
        <v>2009</v>
      </c>
      <c r="D38" s="1295"/>
      <c r="E38" s="1295"/>
    </row>
    <row r="39" spans="1:8" ht="5.45" customHeight="1" x14ac:dyDescent="0.2">
      <c r="B39" s="1294"/>
      <c r="C39" s="1298"/>
      <c r="D39" s="1293"/>
      <c r="E39" s="1293"/>
    </row>
    <row r="40" spans="1:8" s="1288" customFormat="1" ht="13.5" customHeight="1" x14ac:dyDescent="0.2">
      <c r="B40" s="1291" t="s">
        <v>2090</v>
      </c>
      <c r="C40" s="1297" t="s">
        <v>2010</v>
      </c>
      <c r="D40" s="1295"/>
      <c r="E40" s="1295"/>
    </row>
    <row r="41" spans="1:8" ht="4.9000000000000004" customHeight="1" x14ac:dyDescent="0.2">
      <c r="A41" s="1299"/>
      <c r="B41" s="1294"/>
      <c r="C41" s="1298"/>
      <c r="D41" s="1293"/>
      <c r="E41" s="1293"/>
    </row>
    <row r="42" spans="1:8" s="1288" customFormat="1" ht="13.5" customHeight="1" x14ac:dyDescent="0.2">
      <c r="B42" s="1291" t="s">
        <v>2090</v>
      </c>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2" zoomScale="115" zoomScaleNormal="115" workbookViewId="0">
      <selection activeCell="B100" sqref="B10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3" t="str">
        <f>'Single Audit Cover'!A7</f>
        <v>Freeport SD 145</v>
      </c>
      <c r="B1" s="2463"/>
      <c r="C1" s="2463"/>
      <c r="D1" s="2463"/>
    </row>
    <row r="2" spans="1:11" s="1979" customFormat="1" ht="12.75" x14ac:dyDescent="0.2">
      <c r="A2" s="2474">
        <f>'Single Audit Cover'!E7</f>
        <v>8089145022</v>
      </c>
      <c r="B2" s="2475"/>
      <c r="C2" s="2475"/>
      <c r="D2" s="2475"/>
    </row>
    <row r="3" spans="1:11" s="1979" customFormat="1" ht="12.75" x14ac:dyDescent="0.2">
      <c r="A3" s="2473" t="s">
        <v>2013</v>
      </c>
      <c r="B3" s="2463"/>
      <c r="C3" s="2463"/>
      <c r="D3" s="2463"/>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t="s">
        <v>2090</v>
      </c>
      <c r="C11" s="1319">
        <v>1</v>
      </c>
      <c r="D11" s="1343" t="s">
        <v>1486</v>
      </c>
      <c r="E11" s="1338"/>
      <c r="F11" s="1338"/>
      <c r="G11" s="1338"/>
      <c r="H11" s="1338"/>
      <c r="I11" s="1338"/>
      <c r="J11" s="1338"/>
      <c r="K11" s="1338"/>
    </row>
    <row r="12" spans="1:11" x14ac:dyDescent="0.2">
      <c r="B12" s="2035" t="s">
        <v>2090</v>
      </c>
      <c r="C12" s="1319">
        <f>C11+1</f>
        <v>2</v>
      </c>
      <c r="D12" s="1340" t="s">
        <v>1810</v>
      </c>
      <c r="E12" s="1338"/>
      <c r="F12" s="1338"/>
      <c r="G12" s="1338"/>
      <c r="H12" s="1338"/>
      <c r="I12" s="1338"/>
      <c r="J12" s="1338"/>
      <c r="K12" s="1338"/>
    </row>
    <row r="13" spans="1:11" x14ac:dyDescent="0.2">
      <c r="B13" s="2035" t="s">
        <v>2090</v>
      </c>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t="s">
        <v>2090</v>
      </c>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t="s">
        <v>2090</v>
      </c>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t="s">
        <v>2090</v>
      </c>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t="s">
        <v>2090</v>
      </c>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t="s">
        <v>2090</v>
      </c>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t="s">
        <v>2090</v>
      </c>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t="s">
        <v>2090</v>
      </c>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t="s">
        <v>2090</v>
      </c>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t="s">
        <v>2090</v>
      </c>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t="s">
        <v>2090</v>
      </c>
      <c r="C49" s="1319">
        <f>C45+1</f>
        <v>13</v>
      </c>
      <c r="D49" s="1318" t="s">
        <v>1461</v>
      </c>
    </row>
    <row r="50" spans="1:4" x14ac:dyDescent="0.2">
      <c r="A50" s="1315"/>
      <c r="B50" s="2035" t="s">
        <v>2090</v>
      </c>
      <c r="C50" s="1319">
        <f>C49+1</f>
        <v>14</v>
      </c>
      <c r="D50" s="1318" t="s">
        <v>1460</v>
      </c>
    </row>
    <row r="51" spans="1:4" x14ac:dyDescent="0.2">
      <c r="A51" s="1315"/>
      <c r="B51" s="2035" t="s">
        <v>2090</v>
      </c>
      <c r="C51" s="1319">
        <f>C50+1</f>
        <v>15</v>
      </c>
      <c r="D51" s="1318" t="s">
        <v>1459</v>
      </c>
    </row>
    <row r="52" spans="1:4" x14ac:dyDescent="0.2">
      <c r="A52" s="1315"/>
      <c r="B52" s="2035" t="s">
        <v>2111</v>
      </c>
      <c r="C52" s="1319">
        <f>C51+1</f>
        <v>16</v>
      </c>
      <c r="D52" s="1318" t="s">
        <v>1458</v>
      </c>
    </row>
    <row r="53" spans="1:4" x14ac:dyDescent="0.2">
      <c r="A53" s="1315"/>
      <c r="B53" s="2035" t="s">
        <v>2090</v>
      </c>
      <c r="C53" s="1319">
        <f>C52+1</f>
        <v>17</v>
      </c>
      <c r="D53" s="1321" t="s">
        <v>1812</v>
      </c>
    </row>
    <row r="54" spans="1:4" ht="10.5" customHeight="1" x14ac:dyDescent="0.2">
      <c r="A54" s="1315"/>
      <c r="D54" s="1318" t="s">
        <v>1457</v>
      </c>
    </row>
    <row r="55" spans="1:4" x14ac:dyDescent="0.2">
      <c r="A55" s="1315"/>
      <c r="C55" s="2037" t="s">
        <v>2090</v>
      </c>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t="s">
        <v>2111</v>
      </c>
      <c r="D58" s="1318" t="s">
        <v>1453</v>
      </c>
    </row>
    <row r="59" spans="1:4" ht="10.5" customHeight="1" x14ac:dyDescent="0.2">
      <c r="A59" s="1315"/>
      <c r="D59" s="1333" t="s">
        <v>1452</v>
      </c>
    </row>
    <row r="60" spans="1:4" ht="10.5" customHeight="1" x14ac:dyDescent="0.2">
      <c r="A60" s="1315"/>
      <c r="D60" s="1321" t="s">
        <v>1451</v>
      </c>
    </row>
    <row r="61" spans="1:4" x14ac:dyDescent="0.2">
      <c r="A61" s="1315"/>
      <c r="C61" s="2037" t="s">
        <v>2090</v>
      </c>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t="s">
        <v>2090</v>
      </c>
      <c r="D64" s="1318" t="s">
        <v>1447</v>
      </c>
    </row>
    <row r="65" spans="1:4" ht="10.5" customHeight="1" x14ac:dyDescent="0.2">
      <c r="A65" s="1315"/>
      <c r="D65" s="1333" t="s">
        <v>1446</v>
      </c>
    </row>
    <row r="66" spans="1:4" ht="4.5" customHeight="1" x14ac:dyDescent="0.2">
      <c r="A66" s="1315"/>
      <c r="D66" s="1321"/>
    </row>
    <row r="67" spans="1:4" x14ac:dyDescent="0.2">
      <c r="A67" s="1315"/>
      <c r="B67" s="2035" t="s">
        <v>2090</v>
      </c>
      <c r="C67" s="1319">
        <f>C53+1</f>
        <v>18</v>
      </c>
      <c r="D67" s="1323" t="s">
        <v>1445</v>
      </c>
    </row>
    <row r="68" spans="1:4" x14ac:dyDescent="0.2">
      <c r="A68" s="1315"/>
      <c r="B68" s="2035" t="s">
        <v>2090</v>
      </c>
      <c r="C68" s="1319">
        <f>C67+1</f>
        <v>19</v>
      </c>
      <c r="D68" s="1318" t="s">
        <v>1444</v>
      </c>
    </row>
    <row r="69" spans="1:4" x14ac:dyDescent="0.2">
      <c r="A69" s="1315"/>
      <c r="B69" s="2035" t="s">
        <v>2090</v>
      </c>
      <c r="C69" s="1319">
        <f>C68+1</f>
        <v>20</v>
      </c>
      <c r="D69" s="1331" t="s">
        <v>1443</v>
      </c>
    </row>
    <row r="70" spans="1:4" x14ac:dyDescent="0.2">
      <c r="A70" s="1315"/>
      <c r="B70" s="2035" t="s">
        <v>2090</v>
      </c>
      <c r="C70" s="1319">
        <f>C69+1</f>
        <v>21</v>
      </c>
      <c r="D70" s="1321" t="s">
        <v>1442</v>
      </c>
    </row>
    <row r="71" spans="1:4" x14ac:dyDescent="0.2">
      <c r="A71" s="1315"/>
      <c r="B71" s="2035" t="s">
        <v>2090</v>
      </c>
      <c r="C71" s="1319">
        <f>C70+1</f>
        <v>22</v>
      </c>
      <c r="D71" s="1332" t="s">
        <v>1441</v>
      </c>
    </row>
    <row r="72" spans="1:4" x14ac:dyDescent="0.2">
      <c r="A72" s="1315"/>
      <c r="B72" s="2035" t="s">
        <v>2090</v>
      </c>
      <c r="C72" s="1319">
        <f>C71+1</f>
        <v>23</v>
      </c>
      <c r="D72" s="1331" t="s">
        <v>1813</v>
      </c>
    </row>
    <row r="73" spans="1:4" ht="10.5" customHeight="1" x14ac:dyDescent="0.2">
      <c r="A73" s="1315"/>
      <c r="B73" s="1330"/>
      <c r="D73" s="1318" t="s">
        <v>1440</v>
      </c>
    </row>
    <row r="74" spans="1:4" x14ac:dyDescent="0.2">
      <c r="A74" s="1315"/>
      <c r="B74" s="2035" t="s">
        <v>2090</v>
      </c>
      <c r="C74" s="1319">
        <f>C72+1</f>
        <v>24</v>
      </c>
      <c r="D74" s="1318" t="s">
        <v>1439</v>
      </c>
    </row>
    <row r="75" spans="1:4" x14ac:dyDescent="0.2">
      <c r="A75" s="1315"/>
      <c r="B75" s="2035" t="s">
        <v>2090</v>
      </c>
      <c r="C75" s="1319">
        <f>C74+1</f>
        <v>25</v>
      </c>
      <c r="D75" s="1318" t="s">
        <v>1438</v>
      </c>
    </row>
    <row r="76" spans="1:4" x14ac:dyDescent="0.2">
      <c r="A76" s="1315"/>
      <c r="B76" s="2035" t="s">
        <v>2090</v>
      </c>
      <c r="C76" s="1319">
        <f>C75+1</f>
        <v>26</v>
      </c>
      <c r="D76" s="1318" t="s">
        <v>1437</v>
      </c>
    </row>
    <row r="77" spans="1:4" x14ac:dyDescent="0.2">
      <c r="A77" s="1315"/>
      <c r="B77" s="2035" t="s">
        <v>2111</v>
      </c>
      <c r="C77" s="1319">
        <f>C76+1</f>
        <v>27</v>
      </c>
      <c r="D77" s="1318" t="s">
        <v>1436</v>
      </c>
    </row>
    <row r="78" spans="1:4" x14ac:dyDescent="0.2">
      <c r="A78" s="1315"/>
      <c r="B78" s="1324"/>
      <c r="C78" s="2037" t="s">
        <v>2111</v>
      </c>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t="s">
        <v>2090</v>
      </c>
      <c r="C82" s="1319">
        <f>C77+1</f>
        <v>28</v>
      </c>
      <c r="D82" s="1318" t="s">
        <v>1433</v>
      </c>
    </row>
    <row r="83" spans="1:4" x14ac:dyDescent="0.2">
      <c r="A83" s="1315"/>
      <c r="B83" s="2035" t="s">
        <v>2090</v>
      </c>
      <c r="C83" s="1319">
        <f>C82+1</f>
        <v>29</v>
      </c>
      <c r="D83" s="1327" t="s">
        <v>1432</v>
      </c>
    </row>
    <row r="84" spans="1:4" x14ac:dyDescent="0.2">
      <c r="A84" s="1315"/>
      <c r="B84" s="2035" t="s">
        <v>2090</v>
      </c>
      <c r="C84" s="1319">
        <f>C83+1</f>
        <v>30</v>
      </c>
      <c r="D84" s="1318" t="s">
        <v>1431</v>
      </c>
    </row>
    <row r="85" spans="1:4" x14ac:dyDescent="0.2">
      <c r="A85" s="1315"/>
      <c r="B85" s="2035" t="s">
        <v>2090</v>
      </c>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t="s">
        <v>2090</v>
      </c>
      <c r="C89" s="1319">
        <f>C85+1</f>
        <v>32</v>
      </c>
      <c r="D89" s="1321" t="s">
        <v>1814</v>
      </c>
    </row>
    <row r="90" spans="1:4" x14ac:dyDescent="0.2">
      <c r="A90" s="1315"/>
      <c r="B90" s="2035" t="s">
        <v>2090</v>
      </c>
      <c r="C90" s="1319">
        <v>32</v>
      </c>
      <c r="D90" s="1321" t="s">
        <v>1429</v>
      </c>
    </row>
    <row r="91" spans="1:4" x14ac:dyDescent="0.2">
      <c r="A91" s="1315"/>
      <c r="B91" s="2035" t="s">
        <v>2111</v>
      </c>
      <c r="C91" s="1319">
        <v>33</v>
      </c>
      <c r="D91" s="1321" t="s">
        <v>1428</v>
      </c>
    </row>
    <row r="92" spans="1:4" x14ac:dyDescent="0.2">
      <c r="A92" s="1315"/>
      <c r="B92" s="2035" t="s">
        <v>2111</v>
      </c>
      <c r="C92" s="1319">
        <v>34</v>
      </c>
      <c r="D92" s="1321" t="s">
        <v>1427</v>
      </c>
    </row>
    <row r="93" spans="1:4" ht="11.25" customHeight="1" x14ac:dyDescent="0.2">
      <c r="A93" s="1315"/>
      <c r="B93" s="2038"/>
      <c r="C93" s="1319"/>
      <c r="D93" s="1325" t="s">
        <v>1426</v>
      </c>
    </row>
    <row r="94" spans="1:4" x14ac:dyDescent="0.2">
      <c r="A94" s="1315"/>
      <c r="B94" s="2035" t="s">
        <v>2111</v>
      </c>
      <c r="C94" s="1319">
        <f>C92+1</f>
        <v>35</v>
      </c>
      <c r="D94" s="1318" t="s">
        <v>1425</v>
      </c>
    </row>
    <row r="95" spans="1:4" x14ac:dyDescent="0.2">
      <c r="A95" s="1315"/>
      <c r="B95" s="2035" t="s">
        <v>2111</v>
      </c>
      <c r="C95" s="1319">
        <f>C94+1</f>
        <v>36</v>
      </c>
      <c r="D95" s="1318" t="s">
        <v>1815</v>
      </c>
    </row>
    <row r="96" spans="1:4" x14ac:dyDescent="0.2">
      <c r="A96" s="1315"/>
      <c r="B96" s="2035" t="s">
        <v>2111</v>
      </c>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t="s">
        <v>2090</v>
      </c>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8" t="str">
        <f>'Single Audit Cover'!A7</f>
        <v>Freeport SD 145</v>
      </c>
      <c r="B1" s="2478"/>
      <c r="C1" s="2478"/>
      <c r="D1" s="2478"/>
      <c r="E1" s="2478"/>
    </row>
    <row r="2" spans="1:5" x14ac:dyDescent="0.2">
      <c r="A2" s="2479">
        <f>'Single Audit Cover'!E7</f>
        <v>8089145022</v>
      </c>
      <c r="B2" s="2479"/>
      <c r="C2" s="2479"/>
      <c r="D2" s="2479"/>
      <c r="E2" s="2479"/>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5142497</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104695</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-375982</v>
      </c>
    </row>
    <row r="19" spans="1:4" ht="13.5" thickBot="1" x14ac:dyDescent="0.25">
      <c r="A19" s="1359" t="s">
        <v>1498</v>
      </c>
      <c r="D19" s="1358">
        <f>SUM(D10:D17)</f>
        <v>4871210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0"/>
      <c r="B24" s="2481"/>
      <c r="D24" s="1351"/>
    </row>
    <row r="25" spans="1:4" x14ac:dyDescent="0.2">
      <c r="A25" s="2476"/>
      <c r="B25" s="2477"/>
      <c r="D25" s="1351"/>
    </row>
    <row r="26" spans="1:4" x14ac:dyDescent="0.2">
      <c r="A26" s="2476"/>
      <c r="B26" s="2477"/>
      <c r="D26" s="1351"/>
    </row>
    <row r="27" spans="1:4" x14ac:dyDescent="0.2">
      <c r="A27" s="2476"/>
      <c r="B27" s="2477"/>
      <c r="D27" s="1351"/>
    </row>
    <row r="28" spans="1:4" x14ac:dyDescent="0.2">
      <c r="A28" s="2476"/>
      <c r="B28" s="2477"/>
      <c r="D28" s="1351"/>
    </row>
    <row r="29" spans="1:4" x14ac:dyDescent="0.2">
      <c r="A29" s="2476"/>
      <c r="B29" s="2477"/>
      <c r="D29" s="1351"/>
    </row>
    <row r="30" spans="1:4" x14ac:dyDescent="0.2">
      <c r="A30" s="2476"/>
      <c r="B30" s="2477"/>
      <c r="D30" s="1351"/>
    </row>
    <row r="32" spans="1:4" x14ac:dyDescent="0.2">
      <c r="A32" s="1357" t="s">
        <v>1496</v>
      </c>
      <c r="D32" s="1356">
        <f>SUM(D19:D30)</f>
        <v>4871210</v>
      </c>
    </row>
    <row r="33" spans="1:4" x14ac:dyDescent="0.2">
      <c r="D33" s="1355"/>
    </row>
    <row r="34" spans="1:4" x14ac:dyDescent="0.2">
      <c r="A34" s="1346" t="s">
        <v>1495</v>
      </c>
    </row>
    <row r="35" spans="1:4" x14ac:dyDescent="0.2">
      <c r="A35" s="1346" t="s">
        <v>1494</v>
      </c>
      <c r="B35" s="1348" t="s">
        <v>1493</v>
      </c>
      <c r="D35" s="1354">
        <v>4871210</v>
      </c>
    </row>
    <row r="37" spans="1:4" x14ac:dyDescent="0.2">
      <c r="A37" s="1353" t="s">
        <v>1492</v>
      </c>
    </row>
    <row r="39" spans="1:4" ht="13.35" customHeight="1" x14ac:dyDescent="0.2">
      <c r="A39" s="1352" t="s">
        <v>1491</v>
      </c>
    </row>
    <row r="40" spans="1:4" x14ac:dyDescent="0.2">
      <c r="A40" s="2476"/>
      <c r="B40" s="2477"/>
      <c r="D40" s="1351"/>
    </row>
    <row r="41" spans="1:4" x14ac:dyDescent="0.2">
      <c r="A41" s="2476"/>
      <c r="B41" s="2477"/>
      <c r="D41" s="1350"/>
    </row>
    <row r="42" spans="1:4" x14ac:dyDescent="0.2">
      <c r="A42" s="2476"/>
      <c r="B42" s="2477"/>
      <c r="D42" s="1350"/>
    </row>
    <row r="43" spans="1:4" x14ac:dyDescent="0.2">
      <c r="A43" s="2476"/>
      <c r="B43" s="2477"/>
      <c r="D43" s="1350"/>
    </row>
    <row r="44" spans="1:4" x14ac:dyDescent="0.2">
      <c r="A44" s="2476"/>
      <c r="B44" s="2477"/>
      <c r="D44" s="1350"/>
    </row>
    <row r="45" spans="1:4" x14ac:dyDescent="0.2">
      <c r="A45" s="2476"/>
      <c r="B45" s="2477"/>
      <c r="D45" s="1350"/>
    </row>
    <row r="47" spans="1:4" x14ac:dyDescent="0.2">
      <c r="B47" s="1349" t="s">
        <v>1490</v>
      </c>
      <c r="C47" s="1349"/>
      <c r="D47" s="1982">
        <f>SUM(D35:D45)</f>
        <v>4871210</v>
      </c>
    </row>
    <row r="49" spans="2:4" x14ac:dyDescent="0.2">
      <c r="B49" s="1349" t="s">
        <v>1489</v>
      </c>
      <c r="C49" s="1349"/>
      <c r="D49" s="1982">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topLeftCell="A6" zoomScale="110" zoomScaleNormal="110" workbookViewId="0">
      <selection activeCell="F18" sqref="F18:F1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Freeport SD 145</v>
      </c>
      <c r="C1" s="2483"/>
      <c r="D1" s="2483"/>
      <c r="E1" s="2483"/>
      <c r="F1" s="2483"/>
      <c r="G1" s="2483"/>
      <c r="H1" s="2483"/>
      <c r="I1" s="2483"/>
      <c r="J1" s="2483"/>
      <c r="K1" s="2483"/>
    </row>
    <row r="2" spans="2:12" ht="15" x14ac:dyDescent="0.2">
      <c r="B2" s="2484">
        <f>'Single Audit Cover'!E7</f>
        <v>8089145022</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'[2]Single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2112</v>
      </c>
      <c r="C10" s="1394"/>
      <c r="D10" s="1393"/>
      <c r="E10" s="1392"/>
      <c r="F10" s="1392"/>
      <c r="G10" s="1392"/>
      <c r="H10" s="1392"/>
      <c r="I10" s="1392"/>
      <c r="J10" s="1392"/>
      <c r="K10" s="1392"/>
    </row>
    <row r="11" spans="2:12" ht="20.100000000000001" customHeight="1" x14ac:dyDescent="0.2">
      <c r="B11" s="1391" t="s">
        <v>2113</v>
      </c>
      <c r="C11" s="1390"/>
      <c r="D11" s="1389"/>
      <c r="E11" s="1388"/>
      <c r="F11" s="1388"/>
      <c r="G11" s="1388"/>
      <c r="H11" s="1388"/>
      <c r="I11" s="1388"/>
      <c r="J11" s="1388"/>
      <c r="K11" s="1388"/>
    </row>
    <row r="12" spans="2:12" ht="20.100000000000001" customHeight="1" x14ac:dyDescent="0.2">
      <c r="B12" s="1391" t="s">
        <v>2114</v>
      </c>
      <c r="C12" s="1390">
        <v>10.555</v>
      </c>
      <c r="D12" s="1389">
        <v>2015</v>
      </c>
      <c r="E12" s="1388">
        <v>14992</v>
      </c>
      <c r="F12" s="1388"/>
      <c r="G12" s="1388">
        <v>14992</v>
      </c>
      <c r="H12" s="1388"/>
      <c r="I12" s="1388"/>
      <c r="J12" s="1388">
        <f>G12</f>
        <v>14992</v>
      </c>
      <c r="K12" s="1388" t="s">
        <v>2111</v>
      </c>
    </row>
    <row r="13" spans="2:12" ht="20.100000000000001" customHeight="1" x14ac:dyDescent="0.2">
      <c r="B13" s="1391" t="s">
        <v>2114</v>
      </c>
      <c r="C13" s="1390">
        <v>10.555</v>
      </c>
      <c r="D13" s="1389">
        <v>2016</v>
      </c>
      <c r="E13" s="1388"/>
      <c r="F13" s="1388">
        <v>20000</v>
      </c>
      <c r="G13" s="1388"/>
      <c r="H13" s="1388">
        <v>20000</v>
      </c>
      <c r="I13" s="1388"/>
      <c r="J13" s="1388">
        <f>H13</f>
        <v>20000</v>
      </c>
      <c r="K13" s="1388" t="s">
        <v>2111</v>
      </c>
    </row>
    <row r="14" spans="2:12" ht="20.100000000000001" customHeight="1" x14ac:dyDescent="0.2">
      <c r="B14" s="1391" t="s">
        <v>2116</v>
      </c>
      <c r="C14" s="1390">
        <v>10.555</v>
      </c>
      <c r="D14" s="1389">
        <v>2015</v>
      </c>
      <c r="E14" s="1388">
        <v>78293</v>
      </c>
      <c r="F14" s="1388"/>
      <c r="G14" s="1388">
        <v>78293</v>
      </c>
      <c r="H14" s="1388"/>
      <c r="I14" s="1388"/>
      <c r="J14" s="1388">
        <f>G14</f>
        <v>78293</v>
      </c>
      <c r="K14" s="1388" t="s">
        <v>2111</v>
      </c>
    </row>
    <row r="15" spans="2:12" ht="20.100000000000001" customHeight="1" x14ac:dyDescent="0.2">
      <c r="B15" s="1391" t="s">
        <v>2116</v>
      </c>
      <c r="C15" s="1390">
        <v>10.555</v>
      </c>
      <c r="D15" s="1389">
        <v>2016</v>
      </c>
      <c r="E15" s="1388"/>
      <c r="F15" s="1388">
        <v>84695</v>
      </c>
      <c r="G15" s="1388"/>
      <c r="H15" s="1388">
        <v>84695</v>
      </c>
      <c r="I15" s="1388"/>
      <c r="J15" s="1388">
        <f>H15</f>
        <v>84695</v>
      </c>
      <c r="K15" s="1388" t="s">
        <v>2111</v>
      </c>
    </row>
    <row r="16" spans="2:12" ht="20.100000000000001" customHeight="1" x14ac:dyDescent="0.2">
      <c r="B16" s="1391" t="s">
        <v>2115</v>
      </c>
      <c r="C16" s="1390">
        <v>10.555</v>
      </c>
      <c r="D16" s="1389" t="s">
        <v>2117</v>
      </c>
      <c r="E16" s="1388">
        <v>952690</v>
      </c>
      <c r="F16" s="1388">
        <v>184855</v>
      </c>
      <c r="G16" s="1388">
        <v>952690</v>
      </c>
      <c r="H16" s="1388">
        <v>184855</v>
      </c>
      <c r="I16" s="1388"/>
      <c r="J16" s="1388">
        <f>G16+H16</f>
        <v>1137545</v>
      </c>
      <c r="K16" s="1388" t="s">
        <v>2111</v>
      </c>
    </row>
    <row r="17" spans="2:12" ht="20.100000000000001" customHeight="1" x14ac:dyDescent="0.2">
      <c r="B17" s="1391" t="s">
        <v>2115</v>
      </c>
      <c r="C17" s="1390">
        <v>10.555</v>
      </c>
      <c r="D17" s="1389" t="s">
        <v>2118</v>
      </c>
      <c r="E17" s="1388"/>
      <c r="F17" s="1388">
        <v>984054</v>
      </c>
      <c r="G17" s="1388"/>
      <c r="H17" s="1388">
        <v>984054</v>
      </c>
      <c r="I17" s="1388"/>
      <c r="J17" s="1388"/>
      <c r="K17" s="1388" t="s">
        <v>2111</v>
      </c>
    </row>
    <row r="18" spans="2:12" ht="20.100000000000001" customHeight="1" x14ac:dyDescent="0.2">
      <c r="B18" s="1391" t="s">
        <v>2119</v>
      </c>
      <c r="C18" s="1390">
        <v>10.553000000000001</v>
      </c>
      <c r="D18" s="1389" t="s">
        <v>2120</v>
      </c>
      <c r="E18" s="1388">
        <v>329853</v>
      </c>
      <c r="F18" s="1388">
        <v>56518</v>
      </c>
      <c r="G18" s="1388">
        <v>329853</v>
      </c>
      <c r="H18" s="1388">
        <v>56518</v>
      </c>
      <c r="I18" s="1388"/>
      <c r="J18" s="1388">
        <f>G18+H18</f>
        <v>386371</v>
      </c>
      <c r="K18" s="1388" t="s">
        <v>2111</v>
      </c>
    </row>
    <row r="19" spans="2:12" ht="20.100000000000001" customHeight="1" x14ac:dyDescent="0.2">
      <c r="B19" s="1391" t="s">
        <v>2119</v>
      </c>
      <c r="C19" s="1390">
        <v>10.553000000000001</v>
      </c>
      <c r="D19" s="1389" t="s">
        <v>2121</v>
      </c>
      <c r="E19" s="1388"/>
      <c r="F19" s="1388">
        <v>258855</v>
      </c>
      <c r="G19" s="1388"/>
      <c r="H19" s="1388">
        <v>258855</v>
      </c>
      <c r="I19" s="1388"/>
      <c r="J19" s="1388"/>
      <c r="K19" s="1388" t="s">
        <v>2111</v>
      </c>
    </row>
    <row r="20" spans="2:12" ht="20.100000000000001" customHeight="1" x14ac:dyDescent="0.2">
      <c r="B20" s="1391" t="s">
        <v>2122</v>
      </c>
      <c r="C20" s="1390">
        <v>10.555</v>
      </c>
      <c r="D20" s="1389" t="s">
        <v>2123</v>
      </c>
      <c r="E20" s="1388"/>
      <c r="F20" s="1388">
        <v>31764</v>
      </c>
      <c r="G20" s="1388"/>
      <c r="H20" s="1388">
        <v>31764</v>
      </c>
      <c r="I20" s="1388"/>
      <c r="J20" s="1388">
        <f>H20</f>
        <v>31764</v>
      </c>
      <c r="K20" s="1388" t="s">
        <v>2111</v>
      </c>
    </row>
    <row r="21" spans="2:12" ht="20.100000000000001" customHeight="1" x14ac:dyDescent="0.2">
      <c r="B21" s="1391" t="s">
        <v>2124</v>
      </c>
      <c r="C21" s="1390"/>
      <c r="D21" s="1389"/>
      <c r="E21" s="1388">
        <f>SUM(E12:E20)</f>
        <v>1375828</v>
      </c>
      <c r="F21" s="1388">
        <f>SUM(F12:F20)</f>
        <v>1620741</v>
      </c>
      <c r="G21" s="1388">
        <f>SUM(G12:G20)</f>
        <v>1375828</v>
      </c>
      <c r="H21" s="1388">
        <f>SUM(H12:H20)</f>
        <v>1620741</v>
      </c>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6" zoomScale="110" zoomScaleNormal="110" workbookViewId="0">
      <selection activeCell="F16" sqref="F16:F1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Freeport SD 145</v>
      </c>
      <c r="C1" s="2483"/>
      <c r="D1" s="2483"/>
      <c r="E1" s="2483"/>
      <c r="F1" s="2483"/>
      <c r="G1" s="2483"/>
      <c r="H1" s="2483"/>
      <c r="I1" s="2483"/>
      <c r="J1" s="2483"/>
      <c r="K1" s="2483"/>
    </row>
    <row r="2" spans="2:12" ht="15" x14ac:dyDescent="0.2">
      <c r="B2" s="2484">
        <f>'Single Audit Cover'!E7</f>
        <v>8089145022</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'[2]Single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2125</v>
      </c>
      <c r="C10" s="1394"/>
      <c r="D10" s="1393"/>
      <c r="E10" s="1392"/>
      <c r="F10" s="1392"/>
      <c r="G10" s="1392"/>
      <c r="H10" s="1392"/>
      <c r="I10" s="1392"/>
      <c r="J10" s="1392"/>
      <c r="K10" s="1392"/>
    </row>
    <row r="11" spans="2:12" ht="20.100000000000001" customHeight="1" x14ac:dyDescent="0.2">
      <c r="B11" s="1391" t="s">
        <v>2126</v>
      </c>
      <c r="C11" s="1390">
        <v>12.3</v>
      </c>
      <c r="D11" s="1389" t="s">
        <v>2128</v>
      </c>
      <c r="E11" s="1388">
        <v>71227</v>
      </c>
      <c r="F11" s="1388"/>
      <c r="G11" s="1388">
        <v>71227</v>
      </c>
      <c r="H11" s="1388"/>
      <c r="I11" s="1388"/>
      <c r="J11" s="1388">
        <f>G11</f>
        <v>71227</v>
      </c>
      <c r="K11" s="1388" t="s">
        <v>2111</v>
      </c>
    </row>
    <row r="12" spans="2:12" ht="20.100000000000001" customHeight="1" x14ac:dyDescent="0.2">
      <c r="B12" s="1391" t="s">
        <v>2126</v>
      </c>
      <c r="C12" s="1390">
        <v>12.3</v>
      </c>
      <c r="D12" s="1389" t="s">
        <v>2129</v>
      </c>
      <c r="E12" s="1388"/>
      <c r="F12" s="1388">
        <v>83822</v>
      </c>
      <c r="G12" s="1388"/>
      <c r="H12" s="1388">
        <v>83822</v>
      </c>
      <c r="I12" s="1388"/>
      <c r="J12" s="1388">
        <f>H12</f>
        <v>83822</v>
      </c>
      <c r="K12" s="1388" t="s">
        <v>2111</v>
      </c>
    </row>
    <row r="13" spans="2:12" ht="20.100000000000001" customHeight="1" x14ac:dyDescent="0.2">
      <c r="B13" s="1391" t="s">
        <v>2127</v>
      </c>
      <c r="C13" s="1390"/>
      <c r="D13" s="1389"/>
      <c r="E13" s="1388">
        <f>E11</f>
        <v>71227</v>
      </c>
      <c r="F13" s="1388">
        <f>F12</f>
        <v>83822</v>
      </c>
      <c r="G13" s="1388">
        <f>G11</f>
        <v>71227</v>
      </c>
      <c r="H13" s="1388">
        <f>H12</f>
        <v>83822</v>
      </c>
      <c r="I13" s="1388"/>
      <c r="J13" s="1388"/>
      <c r="K13" s="1388"/>
    </row>
    <row r="14" spans="2:12" ht="20.100000000000001" customHeight="1" x14ac:dyDescent="0.2">
      <c r="B14" s="1391" t="s">
        <v>2130</v>
      </c>
      <c r="C14" s="1390"/>
      <c r="D14" s="1389"/>
      <c r="E14" s="1388"/>
      <c r="F14" s="1388"/>
      <c r="G14" s="1388"/>
      <c r="H14" s="1388"/>
      <c r="I14" s="1388"/>
      <c r="J14" s="1388"/>
      <c r="K14" s="1388"/>
    </row>
    <row r="15" spans="2:12" ht="20.100000000000001" customHeight="1" x14ac:dyDescent="0.2">
      <c r="B15" s="1391" t="s">
        <v>2113</v>
      </c>
      <c r="C15" s="1390"/>
      <c r="D15" s="1389"/>
      <c r="E15" s="1388"/>
      <c r="F15" s="1388"/>
      <c r="G15" s="1388"/>
      <c r="H15" s="1388"/>
      <c r="I15" s="1388"/>
      <c r="J15" s="1388"/>
      <c r="K15" s="1388"/>
    </row>
    <row r="16" spans="2:12" ht="20.100000000000001" customHeight="1" x14ac:dyDescent="0.2">
      <c r="B16" s="1391" t="s">
        <v>2154</v>
      </c>
      <c r="C16" s="1390" t="s">
        <v>2132</v>
      </c>
      <c r="D16" s="1389" t="s">
        <v>2133</v>
      </c>
      <c r="E16" s="1388">
        <v>1219019</v>
      </c>
      <c r="F16" s="1388">
        <v>197637</v>
      </c>
      <c r="G16" s="1388">
        <v>1081955</v>
      </c>
      <c r="H16" s="1388">
        <v>334701</v>
      </c>
      <c r="I16" s="1388"/>
      <c r="J16" s="1388">
        <f>G16+H16</f>
        <v>1416656</v>
      </c>
      <c r="K16" s="1388">
        <v>1510117</v>
      </c>
    </row>
    <row r="17" spans="2:12" ht="20.100000000000001" customHeight="1" x14ac:dyDescent="0.2">
      <c r="B17" s="1391" t="s">
        <v>2154</v>
      </c>
      <c r="C17" s="1390" t="s">
        <v>2132</v>
      </c>
      <c r="D17" s="1389" t="s">
        <v>2134</v>
      </c>
      <c r="E17" s="1388"/>
      <c r="F17" s="1388">
        <v>1498396</v>
      </c>
      <c r="G17" s="1388"/>
      <c r="H17" s="1388">
        <v>1217878</v>
      </c>
      <c r="I17" s="1388"/>
      <c r="J17" s="1388"/>
      <c r="K17" s="1388">
        <v>2046432</v>
      </c>
    </row>
    <row r="18" spans="2:12" ht="20.100000000000001" customHeight="1" x14ac:dyDescent="0.2">
      <c r="B18" s="1391" t="s">
        <v>2131</v>
      </c>
      <c r="C18" s="1390"/>
      <c r="D18" s="1389"/>
      <c r="E18" s="1388">
        <f>E16</f>
        <v>1219019</v>
      </c>
      <c r="F18" s="1388">
        <f>SUM(F16:F17)</f>
        <v>1696033</v>
      </c>
      <c r="G18" s="1388">
        <f>G16</f>
        <v>1081955</v>
      </c>
      <c r="H18" s="1388">
        <f>SUM(H16:H17)</f>
        <v>1552579</v>
      </c>
      <c r="I18" s="1388"/>
      <c r="J18" s="1388"/>
      <c r="K18" s="1388"/>
    </row>
    <row r="19" spans="2:12" ht="20.100000000000001" customHeight="1" x14ac:dyDescent="0.2">
      <c r="B19" s="1391" t="s">
        <v>2135</v>
      </c>
      <c r="C19" s="1390" t="s">
        <v>2136</v>
      </c>
      <c r="D19" s="1389" t="s">
        <v>2137</v>
      </c>
      <c r="E19" s="1388">
        <v>19624</v>
      </c>
      <c r="F19" s="1388"/>
      <c r="G19" s="1388">
        <v>19624</v>
      </c>
      <c r="H19" s="1388"/>
      <c r="I19" s="1388"/>
      <c r="J19" s="1388">
        <v>19624</v>
      </c>
      <c r="K19" s="1388">
        <v>20007</v>
      </c>
    </row>
    <row r="20" spans="2:12" ht="20.100000000000001" customHeight="1" x14ac:dyDescent="0.2">
      <c r="B20" s="1391" t="s">
        <v>2135</v>
      </c>
      <c r="C20" s="1390" t="s">
        <v>2136</v>
      </c>
      <c r="D20" s="1389" t="s">
        <v>2138</v>
      </c>
      <c r="E20" s="1388"/>
      <c r="F20" s="1388">
        <v>29419</v>
      </c>
      <c r="G20" s="1388"/>
      <c r="H20" s="1388">
        <v>23930</v>
      </c>
      <c r="I20" s="1388"/>
      <c r="J20" s="1388"/>
      <c r="K20" s="1388">
        <v>29419</v>
      </c>
    </row>
    <row r="21" spans="2:12" ht="20.100000000000001" customHeight="1" x14ac:dyDescent="0.2">
      <c r="B21" s="1391" t="s">
        <v>2139</v>
      </c>
      <c r="C21" s="1390" t="s">
        <v>2140</v>
      </c>
      <c r="D21" s="1389" t="s">
        <v>2141</v>
      </c>
      <c r="E21" s="1388">
        <v>179786</v>
      </c>
      <c r="F21" s="1388">
        <v>26462</v>
      </c>
      <c r="G21" s="1388">
        <v>164598</v>
      </c>
      <c r="H21" s="1388">
        <v>41650</v>
      </c>
      <c r="I21" s="1388"/>
      <c r="J21" s="1388">
        <v>206248</v>
      </c>
      <c r="K21" s="1388">
        <v>236981</v>
      </c>
    </row>
    <row r="22" spans="2:12" ht="20.100000000000001" customHeight="1" x14ac:dyDescent="0.2">
      <c r="B22" s="1391" t="s">
        <v>2139</v>
      </c>
      <c r="C22" s="1390" t="s">
        <v>2140</v>
      </c>
      <c r="D22" s="1389" t="s">
        <v>2142</v>
      </c>
      <c r="E22" s="1388"/>
      <c r="F22" s="1388">
        <v>220651</v>
      </c>
      <c r="G22" s="1388"/>
      <c r="H22" s="1388">
        <v>194941</v>
      </c>
      <c r="I22" s="1388"/>
      <c r="J22" s="1388"/>
      <c r="K22" s="1388">
        <v>249965</v>
      </c>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6" zoomScale="110" zoomScaleNormal="110" workbookViewId="0">
      <selection activeCell="F24" sqref="F24"/>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Freeport SD 145</v>
      </c>
      <c r="C1" s="2483"/>
      <c r="D1" s="2483"/>
      <c r="E1" s="2483"/>
      <c r="F1" s="2483"/>
      <c r="G1" s="2483"/>
      <c r="H1" s="2483"/>
      <c r="I1" s="2483"/>
      <c r="J1" s="2483"/>
      <c r="K1" s="2483"/>
    </row>
    <row r="2" spans="2:12" ht="15" x14ac:dyDescent="0.2">
      <c r="B2" s="2484">
        <f>'Single Audit Cover'!E7</f>
        <v>8089145022</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'[2]Single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2144</v>
      </c>
      <c r="C10" s="1394"/>
      <c r="D10" s="1393"/>
      <c r="E10" s="1392"/>
      <c r="F10" s="1392"/>
      <c r="G10" s="1392"/>
      <c r="H10" s="1392"/>
      <c r="I10" s="1392"/>
      <c r="J10" s="1392"/>
      <c r="K10" s="1392"/>
    </row>
    <row r="11" spans="2:12" ht="20.100000000000001" customHeight="1" x14ac:dyDescent="0.2">
      <c r="B11" s="1391" t="s">
        <v>2145</v>
      </c>
      <c r="C11" s="1390" t="s">
        <v>2140</v>
      </c>
      <c r="D11" s="1389" t="s">
        <v>2141</v>
      </c>
      <c r="E11" s="1388">
        <v>210</v>
      </c>
      <c r="F11" s="1388"/>
      <c r="G11" s="1388">
        <v>210</v>
      </c>
      <c r="H11" s="1388"/>
      <c r="I11" s="1388"/>
      <c r="J11" s="1388">
        <v>120</v>
      </c>
      <c r="K11" s="1388" t="s">
        <v>2111</v>
      </c>
    </row>
    <row r="12" spans="2:12" ht="20.100000000000001" customHeight="1" x14ac:dyDescent="0.2">
      <c r="B12" s="1391" t="s">
        <v>2143</v>
      </c>
      <c r="C12" s="1390"/>
      <c r="D12" s="1389"/>
      <c r="E12" s="1388">
        <f>E11+' SEFA (2)'!E21</f>
        <v>179996</v>
      </c>
      <c r="F12" s="1388">
        <f>' SEFA (2)'!F22+' SEFA (2)'!F21</f>
        <v>247113</v>
      </c>
      <c r="G12" s="1388">
        <f>G11+' SEFA (2)'!G21+' SEFA (2)'!G19</f>
        <v>184432</v>
      </c>
      <c r="H12" s="1388">
        <f>' SEFA (2)'!H22+' SEFA (2)'!H21</f>
        <v>236591</v>
      </c>
      <c r="I12" s="1388"/>
      <c r="J12" s="1388"/>
      <c r="K12" s="1388"/>
    </row>
    <row r="13" spans="2:12" ht="20.100000000000001" customHeight="1" x14ac:dyDescent="0.2">
      <c r="B13" s="1391" t="s">
        <v>2146</v>
      </c>
      <c r="C13" s="1390"/>
      <c r="D13" s="1389"/>
      <c r="E13" s="1388"/>
      <c r="F13" s="1388"/>
      <c r="G13" s="1388"/>
      <c r="H13" s="1388"/>
      <c r="I13" s="1388"/>
      <c r="J13" s="1388"/>
      <c r="K13" s="1388"/>
    </row>
    <row r="14" spans="2:12" ht="20.100000000000001" customHeight="1" x14ac:dyDescent="0.2">
      <c r="B14" s="1391" t="s">
        <v>2147</v>
      </c>
      <c r="C14" s="1390" t="s">
        <v>2148</v>
      </c>
      <c r="D14" s="1389" t="s">
        <v>2149</v>
      </c>
      <c r="E14" s="1388">
        <v>3678</v>
      </c>
      <c r="F14" s="1388">
        <v>5809</v>
      </c>
      <c r="G14" s="1388">
        <v>3176</v>
      </c>
      <c r="H14" s="1388">
        <v>6311</v>
      </c>
      <c r="I14" s="1388"/>
      <c r="J14" s="1388">
        <v>9487</v>
      </c>
      <c r="K14" s="1388">
        <v>14605</v>
      </c>
    </row>
    <row r="15" spans="2:12" ht="20.100000000000001" customHeight="1" x14ac:dyDescent="0.2">
      <c r="B15" s="1391" t="s">
        <v>2147</v>
      </c>
      <c r="C15" s="1390" t="s">
        <v>2148</v>
      </c>
      <c r="D15" s="1389" t="s">
        <v>2150</v>
      </c>
      <c r="E15" s="1388"/>
      <c r="F15" s="1388">
        <v>11206</v>
      </c>
      <c r="G15" s="1388"/>
      <c r="H15" s="1388">
        <v>11206</v>
      </c>
      <c r="I15" s="1388"/>
      <c r="J15" s="1388"/>
      <c r="K15" s="1388">
        <v>26423</v>
      </c>
    </row>
    <row r="16" spans="2:12" ht="20.100000000000001" customHeight="1" x14ac:dyDescent="0.2">
      <c r="B16" s="1391" t="s">
        <v>2151</v>
      </c>
      <c r="C16" s="1390"/>
      <c r="D16" s="1389"/>
      <c r="E16" s="1388">
        <f>E14</f>
        <v>3678</v>
      </c>
      <c r="F16" s="1388">
        <f>F14+F15</f>
        <v>17015</v>
      </c>
      <c r="G16" s="1388">
        <f>G14</f>
        <v>3176</v>
      </c>
      <c r="H16" s="1388">
        <f>H14+H15</f>
        <v>17517</v>
      </c>
      <c r="I16" s="1388"/>
      <c r="J16" s="1388"/>
      <c r="K16" s="1388"/>
    </row>
    <row r="17" spans="2:12" ht="20.100000000000001" customHeight="1" x14ac:dyDescent="0.2">
      <c r="B17" s="1391" t="s">
        <v>2183</v>
      </c>
      <c r="C17" s="1390" t="s">
        <v>2152</v>
      </c>
      <c r="D17" s="1389" t="s">
        <v>2153</v>
      </c>
      <c r="E17" s="1388">
        <v>41243</v>
      </c>
      <c r="F17" s="1388">
        <v>24467</v>
      </c>
      <c r="G17" s="1388">
        <v>41243</v>
      </c>
      <c r="H17" s="1388">
        <v>24467</v>
      </c>
      <c r="I17" s="1388"/>
      <c r="J17" s="1388">
        <v>65710</v>
      </c>
      <c r="K17" s="1388" t="s">
        <v>2111</v>
      </c>
    </row>
    <row r="18" spans="2:12" ht="20.100000000000001" customHeight="1" x14ac:dyDescent="0.2">
      <c r="B18" s="1391" t="s">
        <v>2155</v>
      </c>
      <c r="C18" s="1390"/>
      <c r="D18" s="1389"/>
      <c r="E18" s="1388"/>
      <c r="F18" s="1388"/>
      <c r="G18" s="1388"/>
      <c r="H18" s="1388"/>
      <c r="I18" s="1388"/>
      <c r="J18" s="1388"/>
      <c r="K18" s="1388"/>
    </row>
    <row r="19" spans="2:12" ht="20.100000000000001" customHeight="1" x14ac:dyDescent="0.2">
      <c r="B19" s="1391" t="s">
        <v>2184</v>
      </c>
      <c r="C19" s="1390" t="s">
        <v>2156</v>
      </c>
      <c r="D19" s="1389" t="s">
        <v>2157</v>
      </c>
      <c r="E19" s="1388">
        <v>34489</v>
      </c>
      <c r="F19" s="1388"/>
      <c r="G19" s="1388">
        <v>34489</v>
      </c>
      <c r="H19" s="1388"/>
      <c r="I19" s="1388"/>
      <c r="J19" s="1388">
        <v>34489</v>
      </c>
      <c r="K19" s="1388" t="s">
        <v>2111</v>
      </c>
    </row>
    <row r="20" spans="2:12" ht="20.100000000000001" customHeight="1" x14ac:dyDescent="0.2">
      <c r="B20" s="1391" t="s">
        <v>2184</v>
      </c>
      <c r="C20" s="1390" t="s">
        <v>2156</v>
      </c>
      <c r="D20" s="1389" t="s">
        <v>2158</v>
      </c>
      <c r="E20" s="1388"/>
      <c r="F20" s="1388">
        <v>36199</v>
      </c>
      <c r="G20" s="1388"/>
      <c r="H20" s="1388">
        <v>35249</v>
      </c>
      <c r="I20" s="1388"/>
      <c r="J20" s="1388"/>
      <c r="K20" s="1388">
        <v>37581</v>
      </c>
    </row>
    <row r="21" spans="2:12" ht="20.100000000000001" customHeight="1" x14ac:dyDescent="0.2">
      <c r="B21" s="1391" t="s">
        <v>2185</v>
      </c>
      <c r="C21" s="1390" t="s">
        <v>2156</v>
      </c>
      <c r="D21" s="1389" t="s">
        <v>2159</v>
      </c>
      <c r="E21" s="1388">
        <v>11116</v>
      </c>
      <c r="F21" s="1388"/>
      <c r="G21" s="1388">
        <v>11116</v>
      </c>
      <c r="H21" s="1388"/>
      <c r="I21" s="1388"/>
      <c r="J21" s="1388">
        <v>11116</v>
      </c>
      <c r="K21" s="1388" t="s">
        <v>2111</v>
      </c>
    </row>
    <row r="22" spans="2:12" ht="20.100000000000001" customHeight="1" x14ac:dyDescent="0.2">
      <c r="B22" s="1391" t="s">
        <v>2186</v>
      </c>
      <c r="C22" s="1390">
        <v>84.027000000000001</v>
      </c>
      <c r="D22" s="1389" t="s">
        <v>2161</v>
      </c>
      <c r="E22" s="1388">
        <v>751510</v>
      </c>
      <c r="F22" s="1388"/>
      <c r="G22" s="1388">
        <v>751510</v>
      </c>
      <c r="H22" s="1388"/>
      <c r="I22" s="1388"/>
      <c r="J22" s="1388">
        <v>751510</v>
      </c>
      <c r="K22" s="1388" t="s">
        <v>2111</v>
      </c>
    </row>
    <row r="23" spans="2:12" ht="20.100000000000001" customHeight="1" x14ac:dyDescent="0.2">
      <c r="B23" s="1391" t="s">
        <v>2186</v>
      </c>
      <c r="C23" s="1390">
        <v>84.027000000000001</v>
      </c>
      <c r="D23" s="1389" t="s">
        <v>2162</v>
      </c>
      <c r="E23" s="1388"/>
      <c r="F23" s="1388">
        <v>997890</v>
      </c>
      <c r="G23" s="1388"/>
      <c r="H23" s="1388">
        <v>997484</v>
      </c>
      <c r="I23" s="1388"/>
      <c r="J23" s="1388"/>
      <c r="K23" s="1388">
        <v>1170830</v>
      </c>
    </row>
    <row r="24" spans="2:12" ht="20.100000000000001" customHeight="1" x14ac:dyDescent="0.2">
      <c r="B24" s="1391" t="s">
        <v>2160</v>
      </c>
      <c r="C24" s="1390"/>
      <c r="D24" s="1389"/>
      <c r="E24" s="1388">
        <f>SUM(E17:E23)</f>
        <v>838358</v>
      </c>
      <c r="F24" s="1388">
        <f>SUM(F17:F23)</f>
        <v>1058556</v>
      </c>
      <c r="G24" s="1388">
        <f>SUM(G17:G23)</f>
        <v>838358</v>
      </c>
      <c r="H24" s="1388">
        <f>SUM(H17:H23)</f>
        <v>1057200</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4"/>
  <sheetViews>
    <sheetView showGridLines="0" topLeftCell="A6" zoomScale="110" zoomScaleNormal="110" workbookViewId="0">
      <selection activeCell="F23" sqref="F23"/>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2" t="str">
        <f>'Single Audit Cover'!A7</f>
        <v>Freeport SD 145</v>
      </c>
      <c r="C1" s="2483"/>
      <c r="D1" s="2483"/>
      <c r="E1" s="2483"/>
      <c r="F1" s="2483"/>
      <c r="G1" s="2483"/>
      <c r="H1" s="2483"/>
      <c r="I1" s="2483"/>
      <c r="J1" s="2483"/>
      <c r="K1" s="2483"/>
    </row>
    <row r="2" spans="2:12" ht="15" x14ac:dyDescent="0.2">
      <c r="B2" s="2484">
        <f>'Single Audit Cover'!E7</f>
        <v>8089145022</v>
      </c>
      <c r="C2" s="2484"/>
      <c r="D2" s="2484"/>
      <c r="E2" s="2484"/>
      <c r="F2" s="2484"/>
      <c r="G2" s="2484"/>
      <c r="H2" s="2484"/>
      <c r="I2" s="2484"/>
      <c r="J2" s="2484"/>
      <c r="K2" s="2484"/>
      <c r="L2" s="1421"/>
    </row>
    <row r="3" spans="2:12" ht="15" x14ac:dyDescent="0.2">
      <c r="B3" s="2485" t="s">
        <v>1474</v>
      </c>
      <c r="C3" s="2485"/>
      <c r="D3" s="2485"/>
      <c r="E3" s="2485"/>
      <c r="F3" s="2485"/>
      <c r="G3" s="2485"/>
      <c r="H3" s="2485"/>
      <c r="I3" s="2485"/>
      <c r="J3" s="2485"/>
      <c r="K3" s="2485"/>
      <c r="L3" s="1421"/>
    </row>
    <row r="4" spans="2:12" ht="15" x14ac:dyDescent="0.2">
      <c r="B4" s="2462" t="str">
        <f>'[2]Single Audit Cover'!A4</f>
        <v>Year Ending June 30, 2016</v>
      </c>
      <c r="C4" s="2462"/>
      <c r="D4" s="2462"/>
      <c r="E4" s="2462"/>
      <c r="F4" s="2462"/>
      <c r="G4" s="2462"/>
      <c r="H4" s="2462"/>
      <c r="I4" s="2462"/>
      <c r="J4" s="2462"/>
      <c r="K4" s="2462"/>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2163</v>
      </c>
      <c r="C10" s="1394"/>
      <c r="D10" s="1393"/>
      <c r="E10" s="1392"/>
      <c r="F10" s="1392"/>
      <c r="G10" s="1392"/>
      <c r="H10" s="1392"/>
      <c r="I10" s="1392"/>
      <c r="J10" s="1392"/>
      <c r="K10" s="1392"/>
    </row>
    <row r="11" spans="2:12" ht="20.100000000000001" customHeight="1" x14ac:dyDescent="0.2">
      <c r="B11" s="1391" t="s">
        <v>2164</v>
      </c>
      <c r="C11" s="1390" t="s">
        <v>2165</v>
      </c>
      <c r="D11" s="1389" t="s">
        <v>2166</v>
      </c>
      <c r="E11" s="1388">
        <v>6500</v>
      </c>
      <c r="F11" s="1388"/>
      <c r="G11" s="1388">
        <v>6500</v>
      </c>
      <c r="H11" s="1388"/>
      <c r="I11" s="1388"/>
      <c r="J11" s="1388">
        <v>6500</v>
      </c>
      <c r="K11" s="1388" t="s">
        <v>2111</v>
      </c>
    </row>
    <row r="12" spans="2:12" ht="20.100000000000001" customHeight="1" x14ac:dyDescent="0.2">
      <c r="B12" s="1391" t="s">
        <v>2164</v>
      </c>
      <c r="C12" s="1390" t="s">
        <v>2165</v>
      </c>
      <c r="D12" s="1389" t="s">
        <v>2167</v>
      </c>
      <c r="E12" s="1388"/>
      <c r="F12" s="1388">
        <v>3564</v>
      </c>
      <c r="G12" s="1388"/>
      <c r="H12" s="1388">
        <v>3564</v>
      </c>
      <c r="I12" s="1388"/>
      <c r="J12" s="1388"/>
      <c r="K12" s="1388" t="s">
        <v>2111</v>
      </c>
    </row>
    <row r="13" spans="2:12" ht="20.100000000000001" customHeight="1" x14ac:dyDescent="0.2">
      <c r="B13" s="1391" t="s">
        <v>2168</v>
      </c>
      <c r="C13" s="1390"/>
      <c r="D13" s="1389"/>
      <c r="E13" s="1388"/>
      <c r="F13" s="1388"/>
      <c r="G13" s="1388"/>
      <c r="H13" s="1388"/>
      <c r="I13" s="1388"/>
      <c r="J13" s="1388"/>
      <c r="K13" s="1388"/>
    </row>
    <row r="14" spans="2:12" ht="20.100000000000001" customHeight="1" x14ac:dyDescent="0.2">
      <c r="B14" s="1391" t="s">
        <v>2169</v>
      </c>
      <c r="C14" s="1390">
        <v>84.126000000000005</v>
      </c>
      <c r="D14" s="1389" t="s">
        <v>2171</v>
      </c>
      <c r="E14" s="1388">
        <v>12720</v>
      </c>
      <c r="F14" s="1388"/>
      <c r="G14" s="1388">
        <v>12720</v>
      </c>
      <c r="H14" s="1388"/>
      <c r="I14" s="1388"/>
      <c r="J14" s="1388">
        <v>12720</v>
      </c>
      <c r="K14" s="1388" t="s">
        <v>2111</v>
      </c>
    </row>
    <row r="15" spans="2:12" ht="20.100000000000001" customHeight="1" x14ac:dyDescent="0.2">
      <c r="B15" s="1391" t="s">
        <v>2169</v>
      </c>
      <c r="C15" s="1390">
        <v>84.126000000000005</v>
      </c>
      <c r="D15" s="1389" t="s">
        <v>2172</v>
      </c>
      <c r="E15" s="1388"/>
      <c r="F15" s="1388">
        <v>18582</v>
      </c>
      <c r="G15" s="1388"/>
      <c r="H15" s="1388">
        <v>18582</v>
      </c>
      <c r="I15" s="1388"/>
      <c r="J15" s="1388"/>
      <c r="K15" s="1388" t="s">
        <v>2111</v>
      </c>
    </row>
    <row r="16" spans="2:12" ht="20.100000000000001" customHeight="1" x14ac:dyDescent="0.2">
      <c r="B16" s="1391" t="s">
        <v>2170</v>
      </c>
      <c r="C16" s="1390"/>
      <c r="D16" s="1389"/>
      <c r="E16" s="1388">
        <f>E14+E11+' SEFA (3)'!E24+' SEFA (3)'!E16+' SEFA (3)'!E12+' SEFA (2)'!E19+' SEFA (2)'!E18</f>
        <v>2279895</v>
      </c>
      <c r="F16" s="1388">
        <f>F15+F12+' SEFA (3)'!F24+' SEFA (3)'!F16+' SEFA (3)'!F12+' SEFA (2)'!F20+' SEFA (2)'!F18</f>
        <v>3070282</v>
      </c>
      <c r="G16" s="1388">
        <f>G14+G11+' SEFA (3)'!G24+' SEFA (3)'!G16+' SEFA (3)'!G12+' SEFA (2)'!G18</f>
        <v>2127141</v>
      </c>
      <c r="H16" s="1388">
        <f>H15+H12+' SEFA (3)'!H24+' SEFA (3)'!H16+' SEFA (3)'!H12+' SEFA (2)'!H20+' SEFA (2)'!H18</f>
        <v>2909963</v>
      </c>
      <c r="I16" s="1388"/>
      <c r="J16" s="1388"/>
      <c r="K16" s="1388"/>
    </row>
    <row r="17" spans="2:12" ht="20.100000000000001" customHeight="1" x14ac:dyDescent="0.2">
      <c r="B17" s="1391" t="s">
        <v>2173</v>
      </c>
      <c r="C17" s="1390"/>
      <c r="D17" s="1389"/>
      <c r="E17" s="1388"/>
      <c r="F17" s="1388"/>
      <c r="G17" s="1388"/>
      <c r="H17" s="1388"/>
      <c r="I17" s="1388"/>
      <c r="J17" s="1388"/>
      <c r="K17" s="1388"/>
    </row>
    <row r="18" spans="2:12" ht="20.100000000000001" customHeight="1" x14ac:dyDescent="0.2">
      <c r="B18" s="1391" t="s">
        <v>2174</v>
      </c>
      <c r="C18" s="1390"/>
      <c r="D18" s="1389"/>
      <c r="E18" s="1388"/>
      <c r="F18" s="1388"/>
      <c r="G18" s="1388"/>
      <c r="H18" s="1388"/>
      <c r="I18" s="1388"/>
      <c r="J18" s="1388"/>
      <c r="K18" s="1388"/>
    </row>
    <row r="19" spans="2:12" ht="20.100000000000001" customHeight="1" x14ac:dyDescent="0.2">
      <c r="B19" s="1391" t="s">
        <v>2175</v>
      </c>
      <c r="C19" s="1390"/>
      <c r="D19" s="1389"/>
      <c r="E19" s="1388"/>
      <c r="F19" s="1388"/>
      <c r="G19" s="1388"/>
      <c r="H19" s="1388"/>
      <c r="I19" s="1388"/>
      <c r="J19" s="1388"/>
      <c r="K19" s="1388"/>
    </row>
    <row r="20" spans="2:12" ht="20.100000000000001" customHeight="1" x14ac:dyDescent="0.2">
      <c r="B20" s="1391" t="s">
        <v>2176</v>
      </c>
      <c r="C20" s="1390"/>
      <c r="D20" s="1389"/>
      <c r="E20" s="1388"/>
      <c r="F20" s="1388"/>
      <c r="G20" s="1388"/>
      <c r="H20" s="1388"/>
      <c r="I20" s="1388"/>
      <c r="J20" s="1388"/>
      <c r="K20" s="1388"/>
    </row>
    <row r="21" spans="2:12" ht="20.100000000000001" customHeight="1" x14ac:dyDescent="0.2">
      <c r="B21" s="1391" t="s">
        <v>2177</v>
      </c>
      <c r="C21" s="1390">
        <v>93.778000000000006</v>
      </c>
      <c r="D21" s="1389" t="s">
        <v>2180</v>
      </c>
      <c r="E21" s="1388">
        <v>97494</v>
      </c>
      <c r="F21" s="1388"/>
      <c r="G21" s="1388">
        <v>97494</v>
      </c>
      <c r="H21" s="1388"/>
      <c r="I21" s="1388"/>
      <c r="J21" s="1388">
        <v>97970</v>
      </c>
      <c r="K21" s="1388" t="s">
        <v>2111</v>
      </c>
    </row>
    <row r="22" spans="2:12" ht="20.100000000000001" customHeight="1" x14ac:dyDescent="0.2">
      <c r="B22" s="1391" t="s">
        <v>2177</v>
      </c>
      <c r="C22" s="1390">
        <v>93.778000000000006</v>
      </c>
      <c r="D22" s="1389" t="s">
        <v>2181</v>
      </c>
      <c r="E22" s="1388"/>
      <c r="F22" s="1388">
        <v>96365</v>
      </c>
      <c r="G22" s="1388"/>
      <c r="H22" s="1388">
        <v>96365</v>
      </c>
      <c r="I22" s="1388"/>
      <c r="J22" s="1388"/>
      <c r="K22" s="1388" t="s">
        <v>2111</v>
      </c>
    </row>
    <row r="23" spans="2:12" ht="20.100000000000001" customHeight="1" x14ac:dyDescent="0.2">
      <c r="B23" s="1391" t="s">
        <v>2178</v>
      </c>
      <c r="C23" s="1390"/>
      <c r="D23" s="1389"/>
      <c r="E23" s="1388">
        <f>E21</f>
        <v>97494</v>
      </c>
      <c r="F23" s="1388">
        <f>F22</f>
        <v>96365</v>
      </c>
      <c r="G23" s="1388">
        <f>G21</f>
        <v>97494</v>
      </c>
      <c r="H23" s="1388">
        <f>H22</f>
        <v>96365</v>
      </c>
      <c r="I23" s="1388"/>
      <c r="J23" s="1388"/>
      <c r="K23" s="1388"/>
    </row>
    <row r="24" spans="2:12" ht="20.100000000000001" customHeight="1" x14ac:dyDescent="0.2">
      <c r="B24" s="1391" t="s">
        <v>2179</v>
      </c>
      <c r="C24" s="1390"/>
      <c r="D24" s="1389"/>
      <c r="E24" s="1388">
        <f>E23+E16+' SEFA (2)'!E13+' SEFA'!E21</f>
        <v>3824444</v>
      </c>
      <c r="F24" s="1388">
        <f>F23+F16+' SEFA (2)'!F13+' SEFA'!F21</f>
        <v>4871210</v>
      </c>
      <c r="G24" s="1388">
        <f>G23+G16+' SEFA (2)'!G13+' SEFA'!G21</f>
        <v>3671690</v>
      </c>
      <c r="H24" s="1388">
        <f>H23+H16+' SEFA (2)'!H13+' SEFA'!H21</f>
        <v>4710891</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4"/>
  <sheetViews>
    <sheetView showGridLines="0" topLeftCell="A39" zoomScale="110" zoomScaleNormal="110" workbookViewId="0">
      <selection activeCell="A12" sqref="A12:D12"/>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2" t="str">
        <f>'Single Audit Cover'!A7</f>
        <v>Freeport SD 145</v>
      </c>
      <c r="B1" s="2493"/>
      <c r="C1" s="2493"/>
      <c r="D1" s="2493"/>
      <c r="E1" s="1434"/>
    </row>
    <row r="2" spans="1:7" ht="13.5" customHeight="1" x14ac:dyDescent="0.2">
      <c r="A2" s="2494">
        <f>'Single Audit Cover'!E7</f>
        <v>8089145022</v>
      </c>
      <c r="B2" s="2495"/>
      <c r="C2" s="2495"/>
      <c r="D2" s="2495"/>
      <c r="E2" s="1423"/>
    </row>
    <row r="3" spans="1:7" ht="15.75" customHeight="1" x14ac:dyDescent="0.25">
      <c r="A3" s="2496" t="s">
        <v>1545</v>
      </c>
      <c r="B3" s="2497"/>
      <c r="C3" s="2497"/>
      <c r="D3" s="2497"/>
      <c r="E3" s="1433"/>
    </row>
    <row r="4" spans="1:7" ht="13.5" customHeight="1" x14ac:dyDescent="0.25">
      <c r="A4" s="2498" t="str">
        <f>'[2]Single Audit Cover'!A4</f>
        <v>Year Ending June 30, 2016</v>
      </c>
      <c r="B4" s="2499"/>
      <c r="C4" s="2499"/>
      <c r="D4" s="2499"/>
      <c r="E4" s="1433"/>
    </row>
    <row r="5" spans="1:7" ht="8.25" customHeight="1" x14ac:dyDescent="0.2">
      <c r="C5" s="1367"/>
      <c r="D5" s="1367"/>
    </row>
    <row r="6" spans="1:7" ht="13.5" customHeight="1" x14ac:dyDescent="0.2">
      <c r="A6" s="1357" t="s">
        <v>1912</v>
      </c>
      <c r="C6" s="1367"/>
      <c r="D6" s="1367"/>
    </row>
    <row r="7" spans="1:7" ht="60.95" customHeight="1" x14ac:dyDescent="0.2">
      <c r="A7" s="2490" t="s">
        <v>2182</v>
      </c>
      <c r="B7" s="2491"/>
      <c r="C7" s="2491"/>
      <c r="D7" s="2491"/>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2090</v>
      </c>
      <c r="F10" s="2061" t="s">
        <v>106</v>
      </c>
      <c r="G10" s="2055"/>
    </row>
    <row r="11" spans="1:7" ht="22.5" customHeight="1" x14ac:dyDescent="0.2">
      <c r="A11" s="1357" t="s">
        <v>2070</v>
      </c>
      <c r="C11" s="1353"/>
      <c r="D11" s="1353"/>
    </row>
    <row r="12" spans="1:7" ht="24.6" customHeight="1" x14ac:dyDescent="0.2">
      <c r="A12" s="2490" t="s">
        <v>2229</v>
      </c>
      <c r="B12" s="2491"/>
      <c r="C12" s="2491"/>
      <c r="D12" s="2491"/>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2187</v>
      </c>
      <c r="C16" s="2046"/>
      <c r="D16" s="2487"/>
      <c r="E16" s="2487"/>
      <c r="F16" s="2487"/>
    </row>
    <row r="17" spans="1:6" ht="20.65" customHeight="1" x14ac:dyDescent="0.2">
      <c r="A17" s="1798"/>
      <c r="B17" s="1428"/>
      <c r="C17" s="2046"/>
      <c r="D17" s="2487"/>
      <c r="E17" s="2487"/>
      <c r="F17" s="2487"/>
    </row>
    <row r="18" spans="1:6" ht="20.65" customHeight="1" x14ac:dyDescent="0.2">
      <c r="A18" s="2065"/>
      <c r="B18" s="2066"/>
      <c r="C18" s="2046"/>
      <c r="D18" s="2064"/>
      <c r="E18" s="2064"/>
      <c r="F18" s="2064"/>
    </row>
    <row r="19" spans="1:6" ht="20.65" customHeight="1" x14ac:dyDescent="0.2">
      <c r="A19" s="2065"/>
      <c r="B19" s="2066"/>
      <c r="C19" s="2046"/>
      <c r="D19" s="2064"/>
      <c r="E19" s="2064"/>
      <c r="F19" s="2064"/>
    </row>
    <row r="20" spans="1:6" ht="20.65" customHeight="1" x14ac:dyDescent="0.2">
      <c r="A20" s="2065"/>
      <c r="B20" s="2066"/>
      <c r="C20" s="2046"/>
      <c r="D20" s="2064"/>
      <c r="E20" s="2064"/>
      <c r="F20" s="2064"/>
    </row>
    <row r="21" spans="1:6" ht="20.65" customHeight="1" x14ac:dyDescent="0.2">
      <c r="A21" s="1798"/>
      <c r="B21" s="1428"/>
      <c r="C21" s="2046"/>
      <c r="D21" s="2487"/>
      <c r="E21" s="2487"/>
      <c r="F21" s="2487"/>
    </row>
    <row r="22" spans="1:6" ht="20.65" customHeight="1" x14ac:dyDescent="0.2">
      <c r="A22" s="1798"/>
      <c r="B22" s="1428"/>
      <c r="C22" s="2046"/>
      <c r="D22" s="2487"/>
      <c r="E22" s="2487"/>
      <c r="F22" s="2487"/>
    </row>
    <row r="23" spans="1:6" ht="20.65" customHeight="1" x14ac:dyDescent="0.2">
      <c r="A23" s="1798"/>
      <c r="B23" s="1428"/>
      <c r="C23" s="2046"/>
      <c r="D23" s="2487"/>
      <c r="E23" s="2487"/>
      <c r="F23" s="2487"/>
    </row>
    <row r="24" spans="1:6" ht="20.65" customHeight="1" x14ac:dyDescent="0.2">
      <c r="A24" s="1798"/>
      <c r="B24" s="1428"/>
      <c r="C24" s="2046"/>
      <c r="D24" s="2487"/>
      <c r="E24" s="2487"/>
      <c r="F24" s="2487"/>
    </row>
    <row r="25" spans="1:6" ht="20.65" customHeight="1" x14ac:dyDescent="0.2">
      <c r="A25" s="1798"/>
      <c r="B25" s="1428"/>
      <c r="C25" s="2046"/>
      <c r="D25" s="2487"/>
      <c r="E25" s="2487"/>
      <c r="F25" s="2487"/>
    </row>
    <row r="26" spans="1:6" ht="10.5" customHeight="1" x14ac:dyDescent="0.2">
      <c r="A26" s="1533"/>
      <c r="B26" s="1730"/>
      <c r="C26" s="1731"/>
      <c r="D26" s="1732"/>
      <c r="E26" s="1427"/>
    </row>
    <row r="27" spans="1:6" ht="12" customHeight="1" x14ac:dyDescent="0.2">
      <c r="A27" s="1799" t="s">
        <v>2071</v>
      </c>
      <c r="B27" s="1730"/>
      <c r="C27" s="1731"/>
      <c r="D27" s="1732"/>
      <c r="E27" s="1427"/>
    </row>
    <row r="28" spans="1:6" ht="25.15" customHeight="1" x14ac:dyDescent="0.2">
      <c r="A28" s="2488" t="s">
        <v>2218</v>
      </c>
      <c r="B28" s="2488"/>
      <c r="C28" s="2488"/>
      <c r="D28" s="2488"/>
      <c r="E28" s="1427"/>
    </row>
    <row r="29" spans="1:6" ht="13.5" customHeight="1" x14ac:dyDescent="0.2">
      <c r="A29" s="1533" t="s">
        <v>1816</v>
      </c>
      <c r="B29" s="1730"/>
      <c r="C29" s="1733">
        <f>' SEFA'!F13+' SEFA'!F15</f>
        <v>104695</v>
      </c>
      <c r="D29" s="1732"/>
      <c r="E29" s="1427"/>
    </row>
    <row r="30" spans="1:6" ht="13.5" customHeight="1" x14ac:dyDescent="0.2">
      <c r="A30" s="1533" t="s">
        <v>1817</v>
      </c>
      <c r="B30" s="1730"/>
      <c r="C30" s="1734">
        <v>0</v>
      </c>
      <c r="D30" s="1732"/>
      <c r="E30" s="1427"/>
    </row>
    <row r="31" spans="1:6" ht="13.5" customHeight="1" x14ac:dyDescent="0.2">
      <c r="A31" s="1799" t="s">
        <v>2072</v>
      </c>
      <c r="B31" s="1730"/>
      <c r="C31" s="1731"/>
      <c r="D31" s="1732"/>
      <c r="E31" s="1427"/>
    </row>
    <row r="32" spans="1:6" ht="14.25" customHeight="1" x14ac:dyDescent="0.2">
      <c r="A32" s="1533" t="s">
        <v>1911</v>
      </c>
      <c r="B32" s="1730"/>
      <c r="C32" s="1735"/>
      <c r="D32" s="1732"/>
      <c r="E32" s="1427"/>
    </row>
    <row r="33" spans="1:5" ht="14.25" customHeight="1" x14ac:dyDescent="0.2">
      <c r="A33" s="1533"/>
      <c r="B33" s="1730" t="s">
        <v>1818</v>
      </c>
      <c r="C33" s="1736">
        <v>0</v>
      </c>
      <c r="D33" s="1732"/>
      <c r="E33" s="1427"/>
    </row>
    <row r="34" spans="1:5" ht="14.25" customHeight="1" x14ac:dyDescent="0.2">
      <c r="A34" s="1533"/>
      <c r="B34" s="1730" t="s">
        <v>1819</v>
      </c>
      <c r="C34" s="1736">
        <v>0</v>
      </c>
      <c r="D34" s="1732"/>
      <c r="E34" s="1427"/>
    </row>
    <row r="35" spans="1:5" ht="14.25" customHeight="1" x14ac:dyDescent="0.2">
      <c r="A35" s="1533"/>
      <c r="B35" s="1730" t="s">
        <v>1820</v>
      </c>
      <c r="C35" s="1736">
        <v>0</v>
      </c>
      <c r="D35" s="1732"/>
      <c r="E35" s="1427"/>
    </row>
    <row r="36" spans="1:5" ht="14.25" customHeight="1" x14ac:dyDescent="0.2">
      <c r="A36" s="1533"/>
      <c r="B36" s="1730" t="s">
        <v>1821</v>
      </c>
      <c r="C36" s="1736">
        <v>0</v>
      </c>
      <c r="D36" s="1732"/>
      <c r="E36" s="1427"/>
    </row>
    <row r="37" spans="1:5" ht="14.25" customHeight="1" x14ac:dyDescent="0.2">
      <c r="A37" s="1533" t="s">
        <v>1822</v>
      </c>
      <c r="B37" s="1730"/>
      <c r="C37" s="1736">
        <v>0</v>
      </c>
      <c r="D37" s="1732"/>
      <c r="E37" s="1427"/>
    </row>
    <row r="38" spans="1:5" ht="14.25" customHeight="1" x14ac:dyDescent="0.2">
      <c r="A38" s="1533" t="s">
        <v>1823</v>
      </c>
      <c r="B38" s="1730"/>
      <c r="C38" s="1737" t="s">
        <v>449</v>
      </c>
      <c r="D38" s="1732"/>
      <c r="E38" s="1427"/>
    </row>
    <row r="39" spans="1:5" ht="14.25" customHeight="1" x14ac:dyDescent="0.2">
      <c r="A39" s="1533"/>
      <c r="B39" s="1730"/>
      <c r="C39" s="1735" t="s">
        <v>1824</v>
      </c>
      <c r="D39" s="1732"/>
      <c r="E39" s="1427"/>
    </row>
    <row r="40" spans="1:5" ht="13.5" customHeight="1" x14ac:dyDescent="0.2">
      <c r="B40" s="1426"/>
      <c r="C40" s="1425"/>
      <c r="D40" s="1425"/>
    </row>
    <row r="41" spans="1:5" ht="13.5" thickBot="1" x14ac:dyDescent="0.25">
      <c r="A41" s="1738" t="s">
        <v>1825</v>
      </c>
      <c r="C41" s="1367"/>
      <c r="D41" s="1367"/>
    </row>
    <row r="42" spans="1:5" s="1372" customFormat="1" ht="27" customHeight="1" x14ac:dyDescent="0.2">
      <c r="A42" s="1424">
        <v>5</v>
      </c>
      <c r="B42" s="2489" t="s">
        <v>2019</v>
      </c>
      <c r="C42" s="2489"/>
      <c r="D42" s="2489"/>
      <c r="E42" s="1423"/>
    </row>
    <row r="43" spans="1:5" s="1372" customFormat="1" ht="33.75" customHeight="1" x14ac:dyDescent="0.2">
      <c r="A43" s="1422">
        <v>6</v>
      </c>
      <c r="B43" s="2486" t="s">
        <v>2075</v>
      </c>
      <c r="C43" s="2486"/>
      <c r="D43" s="2486"/>
    </row>
    <row r="44" spans="1:5" ht="45.75" customHeight="1" x14ac:dyDescent="0.2">
      <c r="A44" s="1422">
        <v>7</v>
      </c>
      <c r="B44" s="2486" t="s">
        <v>2076</v>
      </c>
      <c r="C44" s="2486"/>
      <c r="D44" s="2486"/>
    </row>
  </sheetData>
  <mergeCells count="17">
    <mergeCell ref="A12:D12"/>
    <mergeCell ref="A1:D1"/>
    <mergeCell ref="A2:D2"/>
    <mergeCell ref="A3:D3"/>
    <mergeCell ref="A4:D4"/>
    <mergeCell ref="A7:D7"/>
    <mergeCell ref="B44:D44"/>
    <mergeCell ref="D16:F16"/>
    <mergeCell ref="D17:F17"/>
    <mergeCell ref="D21:F21"/>
    <mergeCell ref="D22:F22"/>
    <mergeCell ref="D23:F23"/>
    <mergeCell ref="D24:F24"/>
    <mergeCell ref="D25:F25"/>
    <mergeCell ref="A28:D28"/>
    <mergeCell ref="B42:D42"/>
    <mergeCell ref="B43:D43"/>
  </mergeCells>
  <pageMargins left="0.4" right="0.27" top="0.43" bottom="0" header="0.26" footer="0.5"/>
  <pageSetup firstPageNumber="39" orientation="portrait" useFirstPageNumber="1"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5" zoomScale="110" zoomScaleNormal="110" workbookViewId="0">
      <selection activeCell="D54" sqref="D5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6" t="str">
        <f>'Single Audit Cover'!A7</f>
        <v>Freeport SD 145</v>
      </c>
      <c r="C1" s="2507"/>
      <c r="D1" s="2507"/>
      <c r="E1" s="2507"/>
      <c r="F1" s="2507"/>
      <c r="G1" s="2507"/>
      <c r="H1" s="2507"/>
      <c r="I1" s="2507"/>
      <c r="J1" s="1473"/>
    </row>
    <row r="2" spans="2:10" s="1367" customFormat="1" ht="12.75" customHeight="1" x14ac:dyDescent="0.2">
      <c r="B2" s="2508">
        <f>'Single Audit Cover'!E7</f>
        <v>8089145022</v>
      </c>
      <c r="C2" s="2509"/>
      <c r="D2" s="2509"/>
      <c r="E2" s="2509"/>
      <c r="F2" s="2509"/>
      <c r="G2" s="2509"/>
      <c r="H2" s="2509"/>
      <c r="I2" s="2509"/>
      <c r="J2" s="1473"/>
    </row>
    <row r="3" spans="2:10" s="1367" customFormat="1" ht="12.75" customHeight="1" x14ac:dyDescent="0.2">
      <c r="B3" s="2510" t="s">
        <v>1567</v>
      </c>
      <c r="C3" s="2499"/>
      <c r="D3" s="2499"/>
      <c r="E3" s="2499"/>
      <c r="F3" s="2499"/>
      <c r="G3" s="2499"/>
      <c r="H3" s="2499"/>
      <c r="I3" s="2499"/>
      <c r="J3" s="1472"/>
    </row>
    <row r="4" spans="2:10" s="1367" customFormat="1" ht="12.75" customHeight="1" x14ac:dyDescent="0.2">
      <c r="B4" s="2510" t="str">
        <f>'[2]Single Audit Cover'!A4</f>
        <v>Year Ending June 30, 2016</v>
      </c>
      <c r="C4" s="2499"/>
      <c r="D4" s="2499"/>
      <c r="E4" s="2499"/>
      <c r="F4" s="2499"/>
      <c r="G4" s="2499"/>
      <c r="H4" s="2499"/>
      <c r="I4" s="2499"/>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0" t="s">
        <v>1566</v>
      </c>
      <c r="C7" s="2499"/>
      <c r="D7" s="2499"/>
      <c r="E7" s="2499"/>
      <c r="F7" s="2499"/>
      <c r="G7" s="2499"/>
      <c r="H7" s="2499"/>
      <c r="I7" s="2499"/>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5" t="s">
        <v>2188</v>
      </c>
      <c r="D11" s="2505"/>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2090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2090</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t="s">
        <v>2090</v>
      </c>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2090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2090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4" t="s">
        <v>2189</v>
      </c>
      <c r="E29" s="2504"/>
      <c r="F29" s="2504"/>
      <c r="G29" s="2504"/>
      <c r="H29" s="2504"/>
      <c r="I29" s="2504"/>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c r="F33" s="1372" t="s">
        <v>1053</v>
      </c>
      <c r="G33" s="1443" t="s">
        <v>2090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2132</v>
      </c>
      <c r="C37" s="2500" t="s">
        <v>1091</v>
      </c>
      <c r="D37" s="2501"/>
      <c r="E37" s="2501"/>
      <c r="F37" s="2501"/>
      <c r="G37" s="2501"/>
      <c r="H37" s="2501"/>
      <c r="I37" s="2502"/>
    </row>
    <row r="38" spans="1:9" ht="20.45" customHeight="1" x14ac:dyDescent="0.2">
      <c r="B38" s="1444" t="s">
        <v>2190</v>
      </c>
      <c r="C38" s="2500" t="s">
        <v>2191</v>
      </c>
      <c r="D38" s="2501"/>
      <c r="E38" s="2501"/>
      <c r="F38" s="2501"/>
      <c r="G38" s="2501"/>
      <c r="H38" s="2501"/>
      <c r="I38" s="2502"/>
    </row>
    <row r="39" spans="1:9" ht="20.65" customHeight="1" x14ac:dyDescent="0.2">
      <c r="B39" s="1444"/>
      <c r="C39" s="2500"/>
      <c r="D39" s="2501"/>
      <c r="E39" s="2501"/>
      <c r="F39" s="2501"/>
      <c r="G39" s="2501"/>
      <c r="H39" s="2501"/>
      <c r="I39" s="2502"/>
    </row>
    <row r="40" spans="1:9" ht="20.65" customHeight="1" x14ac:dyDescent="0.2">
      <c r="B40" s="1444"/>
      <c r="C40" s="2500"/>
      <c r="D40" s="2501"/>
      <c r="E40" s="2501"/>
      <c r="F40" s="2501"/>
      <c r="G40" s="2501"/>
      <c r="H40" s="2501"/>
      <c r="I40" s="2502"/>
    </row>
    <row r="41" spans="1:9" ht="20.65" customHeight="1" x14ac:dyDescent="0.2">
      <c r="B41" s="1444"/>
      <c r="C41" s="2500"/>
      <c r="D41" s="2501"/>
      <c r="E41" s="2501"/>
      <c r="F41" s="2501"/>
      <c r="G41" s="2501"/>
      <c r="H41" s="2501"/>
      <c r="I41" s="2502"/>
    </row>
    <row r="42" spans="1:9" ht="20.65" customHeight="1" x14ac:dyDescent="0.2">
      <c r="B42" s="1444"/>
      <c r="C42" s="2500"/>
      <c r="D42" s="2501"/>
      <c r="E42" s="2501"/>
      <c r="F42" s="2501"/>
      <c r="G42" s="2501"/>
      <c r="H42" s="2501"/>
      <c r="I42" s="2502"/>
    </row>
    <row r="43" spans="1:9" ht="6.2" customHeight="1" x14ac:dyDescent="0.2"/>
    <row r="44" spans="1:9" x14ac:dyDescent="0.2">
      <c r="B44" s="1375" t="s">
        <v>1552</v>
      </c>
      <c r="C44" s="1387"/>
      <c r="D44" s="1387"/>
      <c r="E44" s="2503">
        <v>750000</v>
      </c>
      <c r="F44" s="2503"/>
      <c r="G44" s="2503"/>
      <c r="H44" s="1426"/>
    </row>
    <row r="46" spans="1:9" ht="13.5" customHeight="1" x14ac:dyDescent="0.2">
      <c r="B46" s="1375" t="s">
        <v>1551</v>
      </c>
      <c r="C46" s="1387"/>
      <c r="E46" s="1443"/>
      <c r="F46" s="1372" t="s">
        <v>1053</v>
      </c>
      <c r="G46" s="1443" t="s">
        <v>2090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7" zoomScale="110" zoomScaleNormal="110" workbookViewId="0">
      <selection activeCell="L38" sqref="A1:L3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Freeport SD 145</v>
      </c>
      <c r="C1" s="2506"/>
      <c r="D1" s="2506"/>
      <c r="E1" s="2506"/>
      <c r="F1" s="2506"/>
      <c r="G1" s="2506"/>
      <c r="H1" s="2506"/>
      <c r="I1" s="2506"/>
      <c r="J1" s="2506"/>
      <c r="K1" s="2506"/>
      <c r="L1" s="1521"/>
      <c r="M1" s="1521"/>
    </row>
    <row r="2" spans="1:13" ht="12" customHeight="1" x14ac:dyDescent="0.2">
      <c r="B2" s="2508">
        <f>'Single Audit Cover'!E7</f>
        <v>8089145022</v>
      </c>
      <c r="C2" s="2508"/>
      <c r="D2" s="2508"/>
      <c r="E2" s="2508"/>
      <c r="F2" s="2508"/>
      <c r="G2" s="2508"/>
      <c r="H2" s="2508"/>
      <c r="I2" s="2508"/>
      <c r="J2" s="2508"/>
      <c r="K2" s="2508"/>
      <c r="L2" s="1520"/>
      <c r="M2" s="1519"/>
    </row>
    <row r="3" spans="1:13" ht="10.35" customHeight="1" x14ac:dyDescent="0.2">
      <c r="B3" s="2498" t="s">
        <v>1567</v>
      </c>
      <c r="C3" s="2498"/>
      <c r="D3" s="2498"/>
      <c r="E3" s="2498"/>
      <c r="F3" s="2498"/>
      <c r="G3" s="2498"/>
      <c r="H3" s="2498"/>
      <c r="I3" s="2498"/>
      <c r="J3" s="2498"/>
      <c r="K3" s="2498"/>
      <c r="L3" s="1518"/>
      <c r="M3" s="1518"/>
    </row>
    <row r="4" spans="1:13" ht="11.1" customHeight="1" x14ac:dyDescent="0.2">
      <c r="B4" s="2513" t="str">
        <f>'[2]Single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2010</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2192</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2193</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t="s">
        <v>2194</v>
      </c>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t="s">
        <v>2195</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t="s">
        <v>2196</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t="s">
        <v>2197</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t="s">
        <v>2198</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topLeftCell="A27" zoomScale="110" zoomScaleNormal="110" workbookViewId="0">
      <selection activeCell="L38" sqref="A1:L3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Freeport SD 145</v>
      </c>
      <c r="C1" s="2506"/>
      <c r="D1" s="2506"/>
      <c r="E1" s="2506"/>
      <c r="F1" s="2506"/>
      <c r="G1" s="2506"/>
      <c r="H1" s="2506"/>
      <c r="I1" s="2506"/>
      <c r="J1" s="2506"/>
      <c r="K1" s="2506"/>
      <c r="L1" s="1521"/>
      <c r="M1" s="1521"/>
    </row>
    <row r="2" spans="1:13" ht="12" customHeight="1" x14ac:dyDescent="0.2">
      <c r="B2" s="2508">
        <f>'Single Audit Cover'!E7</f>
        <v>8089145022</v>
      </c>
      <c r="C2" s="2508"/>
      <c r="D2" s="2508"/>
      <c r="E2" s="2508"/>
      <c r="F2" s="2508"/>
      <c r="G2" s="2508"/>
      <c r="H2" s="2508"/>
      <c r="I2" s="2508"/>
      <c r="J2" s="2508"/>
      <c r="K2" s="2508"/>
      <c r="L2" s="1520"/>
      <c r="M2" s="1519"/>
    </row>
    <row r="3" spans="1:13" ht="10.35" customHeight="1" x14ac:dyDescent="0.2">
      <c r="B3" s="2498" t="s">
        <v>1567</v>
      </c>
      <c r="C3" s="2498"/>
      <c r="D3" s="2498"/>
      <c r="E3" s="2498"/>
      <c r="F3" s="2498"/>
      <c r="G3" s="2498"/>
      <c r="H3" s="2498"/>
      <c r="I3" s="2498"/>
      <c r="J3" s="2498"/>
      <c r="K3" s="2498"/>
      <c r="L3" s="1518"/>
      <c r="M3" s="1518"/>
    </row>
    <row r="4" spans="1:13" ht="11.1" customHeight="1" x14ac:dyDescent="0.2">
      <c r="B4" s="2513" t="str">
        <f>'[2]Single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2</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2010</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2199</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2200</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t="s">
        <v>2200</v>
      </c>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t="s">
        <v>2201</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t="s">
        <v>2202</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t="s">
        <v>2203</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t="s">
        <v>2204</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M45"/>
  <sheetViews>
    <sheetView showGridLines="0" topLeftCell="A27" zoomScale="110" zoomScaleNormal="110" workbookViewId="0">
      <selection activeCell="L38" sqref="A1:L38"/>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6" t="str">
        <f>'Single Audit Cover'!A7</f>
        <v>Freeport SD 145</v>
      </c>
      <c r="C1" s="2506"/>
      <c r="D1" s="2506"/>
      <c r="E1" s="2506"/>
      <c r="F1" s="2506"/>
      <c r="G1" s="2506"/>
      <c r="H1" s="2506"/>
      <c r="I1" s="2506"/>
      <c r="J1" s="2506"/>
      <c r="K1" s="2506"/>
      <c r="L1" s="1521"/>
      <c r="M1" s="1521"/>
    </row>
    <row r="2" spans="1:13" ht="12" customHeight="1" x14ac:dyDescent="0.2">
      <c r="B2" s="2508">
        <f>'Single Audit Cover'!E7</f>
        <v>8089145022</v>
      </c>
      <c r="C2" s="2508"/>
      <c r="D2" s="2508"/>
      <c r="E2" s="2508"/>
      <c r="F2" s="2508"/>
      <c r="G2" s="2508"/>
      <c r="H2" s="2508"/>
      <c r="I2" s="2508"/>
      <c r="J2" s="2508"/>
      <c r="K2" s="2508"/>
      <c r="L2" s="1520"/>
      <c r="M2" s="1519"/>
    </row>
    <row r="3" spans="1:13" ht="10.35" customHeight="1" x14ac:dyDescent="0.2">
      <c r="B3" s="2498" t="s">
        <v>1567</v>
      </c>
      <c r="C3" s="2498"/>
      <c r="D3" s="2498"/>
      <c r="E3" s="2498"/>
      <c r="F3" s="2498"/>
      <c r="G3" s="2498"/>
      <c r="H3" s="2498"/>
      <c r="I3" s="2498"/>
      <c r="J3" s="2498"/>
      <c r="K3" s="2498"/>
      <c r="L3" s="1518"/>
      <c r="M3" s="1518"/>
    </row>
    <row r="4" spans="1:13" ht="11.1" customHeight="1" x14ac:dyDescent="0.2">
      <c r="B4" s="2513" t="str">
        <f>'[2]Single Audit Cover'!A4</f>
        <v>Year Ending June 30, 2016</v>
      </c>
      <c r="C4" s="2513"/>
      <c r="D4" s="2513"/>
      <c r="E4" s="2513"/>
      <c r="F4" s="2513"/>
      <c r="G4" s="2513"/>
      <c r="H4" s="2513"/>
      <c r="I4" s="2513"/>
      <c r="J4" s="2513"/>
      <c r="K4" s="2513"/>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3" t="s">
        <v>1587</v>
      </c>
      <c r="C7" s="2513"/>
      <c r="D7" s="2514"/>
      <c r="E7" s="2514"/>
      <c r="F7" s="2514"/>
      <c r="G7" s="2514"/>
      <c r="H7" s="2514"/>
      <c r="I7" s="2514"/>
      <c r="J7" s="2514"/>
      <c r="K7" s="2514"/>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3</v>
      </c>
      <c r="E10" s="1426"/>
      <c r="F10" s="1431" t="s">
        <v>1585</v>
      </c>
      <c r="G10" s="1513"/>
      <c r="H10" s="1514" t="s">
        <v>1584</v>
      </c>
      <c r="I10" s="1513" t="s">
        <v>2090</v>
      </c>
      <c r="J10" s="1512" t="s">
        <v>1583</v>
      </c>
      <c r="K10" s="1426"/>
      <c r="L10" s="1475"/>
    </row>
    <row r="11" spans="1:13" ht="13.5" customHeight="1" x14ac:dyDescent="0.2">
      <c r="B11" s="1426"/>
      <c r="C11" s="1426"/>
      <c r="D11" s="1426"/>
      <c r="E11" s="1426"/>
      <c r="F11" s="1426"/>
      <c r="G11" s="1457"/>
      <c r="H11" s="1426"/>
      <c r="I11" s="1511" t="s">
        <v>1582</v>
      </c>
      <c r="J11" s="1426"/>
      <c r="K11" s="1510">
        <v>2010</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2" t="s">
        <v>2219</v>
      </c>
      <c r="C14" s="2512"/>
      <c r="D14" s="2512"/>
      <c r="E14" s="2512"/>
      <c r="F14" s="2512"/>
      <c r="G14" s="2512"/>
      <c r="H14" s="2512"/>
      <c r="I14" s="2512"/>
      <c r="J14" s="2512"/>
      <c r="K14" s="2512"/>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2" t="s">
        <v>2219</v>
      </c>
      <c r="C17" s="2512"/>
      <c r="D17" s="2512"/>
      <c r="E17" s="2512"/>
      <c r="F17" s="2512"/>
      <c r="G17" s="2512"/>
      <c r="H17" s="2512"/>
      <c r="I17" s="2512"/>
      <c r="J17" s="2512"/>
      <c r="K17" s="2512"/>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5" t="s">
        <v>2219</v>
      </c>
      <c r="C20" s="2515"/>
      <c r="D20" s="2512"/>
      <c r="E20" s="2512"/>
      <c r="F20" s="2512"/>
      <c r="G20" s="2512"/>
      <c r="H20" s="2512"/>
      <c r="I20" s="2512"/>
      <c r="J20" s="2512"/>
      <c r="K20" s="2512"/>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2" t="s">
        <v>2220</v>
      </c>
      <c r="C23" s="2512"/>
      <c r="D23" s="2512"/>
      <c r="E23" s="2512"/>
      <c r="F23" s="2512"/>
      <c r="G23" s="2512"/>
      <c r="H23" s="2512"/>
      <c r="I23" s="2512"/>
      <c r="J23" s="2512"/>
      <c r="K23" s="2512"/>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2" t="s">
        <v>2219</v>
      </c>
      <c r="C26" s="2512"/>
      <c r="D26" s="2512"/>
      <c r="E26" s="2512"/>
      <c r="F26" s="2512"/>
      <c r="G26" s="2512"/>
      <c r="H26" s="2512"/>
      <c r="I26" s="2512"/>
      <c r="J26" s="2512"/>
      <c r="K26" s="2512"/>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6" t="s">
        <v>2221</v>
      </c>
      <c r="C29" s="2516"/>
      <c r="D29" s="2512"/>
      <c r="E29" s="2512"/>
      <c r="F29" s="2512"/>
      <c r="G29" s="2512"/>
      <c r="H29" s="2512"/>
      <c r="I29" s="2512"/>
      <c r="J29" s="2512"/>
      <c r="K29" s="2512"/>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1" t="s">
        <v>2222</v>
      </c>
      <c r="C32" s="2511"/>
      <c r="D32" s="2512"/>
      <c r="E32" s="2512"/>
      <c r="F32" s="2512"/>
      <c r="G32" s="2512"/>
      <c r="H32" s="2512"/>
      <c r="I32" s="2512"/>
      <c r="J32" s="2512"/>
      <c r="K32" s="2512"/>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35" zoomScale="110" zoomScaleNormal="110" workbookViewId="0">
      <selection activeCell="L47" sqref="A1:L4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0" t="str">
        <f>'Single Audit Cover'!A7</f>
        <v>Freeport SD 145</v>
      </c>
      <c r="C1" s="2520"/>
      <c r="D1" s="2520"/>
      <c r="E1" s="2520"/>
      <c r="F1" s="2520"/>
      <c r="G1" s="2520"/>
      <c r="H1" s="2520"/>
      <c r="I1" s="2520"/>
      <c r="J1" s="2520"/>
      <c r="K1" s="2520"/>
      <c r="L1" s="1542"/>
    </row>
    <row r="2" spans="1:12" ht="12.75" customHeight="1" x14ac:dyDescent="0.2">
      <c r="B2" s="2521">
        <f>'Single Audit Cover'!E7</f>
        <v>8089145022</v>
      </c>
      <c r="C2" s="2521"/>
      <c r="D2" s="2521"/>
      <c r="E2" s="2521"/>
      <c r="F2" s="2521"/>
      <c r="G2" s="2521"/>
      <c r="H2" s="2521"/>
      <c r="I2" s="2521"/>
      <c r="J2" s="2521"/>
      <c r="K2" s="2521"/>
      <c r="L2" s="1541"/>
    </row>
    <row r="3" spans="1:12" ht="12.75" customHeight="1" x14ac:dyDescent="0.2">
      <c r="B3" s="2498" t="s">
        <v>1567</v>
      </c>
      <c r="C3" s="2498"/>
      <c r="D3" s="2498"/>
      <c r="E3" s="2498"/>
      <c r="F3" s="2498"/>
      <c r="G3" s="2498"/>
      <c r="H3" s="2498"/>
      <c r="I3" s="2498"/>
      <c r="J3" s="2498"/>
      <c r="K3" s="2498"/>
      <c r="L3" s="1518"/>
    </row>
    <row r="4" spans="1:12" ht="12.75" customHeight="1" x14ac:dyDescent="0.2">
      <c r="B4" s="2498" t="str">
        <f>'[2]Single Audit Cover'!A4</f>
        <v>Year Ending June 30, 2016</v>
      </c>
      <c r="C4" s="2498"/>
      <c r="D4" s="2498"/>
      <c r="E4" s="2498"/>
      <c r="F4" s="2498"/>
      <c r="G4" s="2498"/>
      <c r="H4" s="2498"/>
      <c r="I4" s="2498"/>
      <c r="J4" s="2498"/>
      <c r="K4" s="2498"/>
      <c r="L4" s="1518"/>
    </row>
    <row r="5" spans="1:12" ht="5.25" customHeight="1" x14ac:dyDescent="0.2">
      <c r="B5" s="1353" t="s">
        <v>1390</v>
      </c>
      <c r="C5" s="1353"/>
      <c r="L5" s="1426"/>
    </row>
    <row r="6" spans="1:12" ht="30.75" customHeight="1" x14ac:dyDescent="0.2">
      <c r="A6" s="1426"/>
      <c r="B6" s="2522" t="s">
        <v>1608</v>
      </c>
      <c r="C6" s="2522"/>
      <c r="D6" s="2522"/>
      <c r="E6" s="2522"/>
      <c r="F6" s="2522"/>
      <c r="G6" s="2522"/>
      <c r="H6" s="2522"/>
      <c r="I6" s="2522"/>
      <c r="J6" s="2522"/>
      <c r="K6" s="2522"/>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4"/>
      <c r="G12" s="2504"/>
      <c r="H12" s="2504"/>
      <c r="I12" s="2504"/>
      <c r="J12" s="2504"/>
      <c r="K12" s="2504"/>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7"/>
      <c r="E14" s="2517"/>
      <c r="F14" s="2517"/>
      <c r="H14" s="1430" t="s">
        <v>1602</v>
      </c>
      <c r="I14" s="2518"/>
      <c r="J14" s="2518"/>
      <c r="K14" s="251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8"/>
      <c r="E16" s="2518"/>
      <c r="F16" s="2518"/>
      <c r="G16" s="2518"/>
      <c r="H16" s="2518"/>
      <c r="I16" s="2518"/>
      <c r="J16" s="2518"/>
      <c r="K16" s="2518"/>
      <c r="L16" s="1426"/>
    </row>
    <row r="17" spans="2:12" ht="13.5" customHeight="1" x14ac:dyDescent="0.2">
      <c r="B17" s="1431" t="s">
        <v>1600</v>
      </c>
      <c r="C17" s="1431"/>
      <c r="D17" s="2519"/>
      <c r="E17" s="2519"/>
      <c r="F17" s="2519"/>
      <c r="G17" s="2519"/>
      <c r="H17" s="2519"/>
      <c r="I17" s="2519"/>
      <c r="J17" s="2519"/>
      <c r="K17" s="251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2"/>
      <c r="C20" s="2512"/>
      <c r="D20" s="2512"/>
      <c r="E20" s="2512"/>
      <c r="F20" s="2512"/>
      <c r="G20" s="2512"/>
      <c r="H20" s="2512"/>
      <c r="I20" s="2512"/>
      <c r="J20" s="2512"/>
      <c r="K20" s="2512"/>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2"/>
      <c r="C23" s="2512"/>
      <c r="D23" s="2512"/>
      <c r="E23" s="2512"/>
      <c r="F23" s="2512"/>
      <c r="G23" s="2512"/>
      <c r="H23" s="2512"/>
      <c r="I23" s="2512"/>
      <c r="J23" s="2512"/>
      <c r="K23" s="2512"/>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2"/>
      <c r="C26" s="2512"/>
      <c r="D26" s="2512"/>
      <c r="E26" s="2512"/>
      <c r="F26" s="2512"/>
      <c r="G26" s="2512"/>
      <c r="H26" s="2512"/>
      <c r="I26" s="2512"/>
      <c r="J26" s="2512"/>
      <c r="K26" s="2512"/>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2"/>
      <c r="C29" s="2512"/>
      <c r="D29" s="2512"/>
      <c r="E29" s="2512"/>
      <c r="F29" s="2512"/>
      <c r="G29" s="2512"/>
      <c r="H29" s="2512"/>
      <c r="I29" s="2512"/>
      <c r="J29" s="2512"/>
      <c r="K29" s="2512"/>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2"/>
      <c r="C32" s="2512"/>
      <c r="D32" s="2512"/>
      <c r="E32" s="2512"/>
      <c r="F32" s="2512"/>
      <c r="G32" s="2512"/>
      <c r="H32" s="2512"/>
      <c r="I32" s="2512"/>
      <c r="J32" s="2512"/>
      <c r="K32" s="2512"/>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2"/>
      <c r="C35" s="2512"/>
      <c r="D35" s="2512"/>
      <c r="E35" s="2512"/>
      <c r="F35" s="2512"/>
      <c r="G35" s="2512"/>
      <c r="H35" s="2512"/>
      <c r="I35" s="2512"/>
      <c r="J35" s="2512"/>
      <c r="K35" s="2512"/>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2"/>
      <c r="C38" s="2512"/>
      <c r="D38" s="2512"/>
      <c r="E38" s="2512"/>
      <c r="F38" s="2512"/>
      <c r="G38" s="2512"/>
      <c r="H38" s="2512"/>
      <c r="I38" s="2512"/>
      <c r="J38" s="2512"/>
      <c r="K38" s="2512"/>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2"/>
      <c r="C41" s="2512"/>
      <c r="D41" s="2512"/>
      <c r="E41" s="2512"/>
      <c r="F41" s="2512"/>
      <c r="G41" s="2512"/>
      <c r="H41" s="2512"/>
      <c r="I41" s="2512"/>
      <c r="J41" s="2512"/>
      <c r="K41" s="2512"/>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topLeftCell="A28" zoomScale="110" zoomScaleNormal="110" workbookViewId="0">
      <selection activeCell="D43" sqref="A1:D43"/>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6" t="str">
        <f>'Single Audit Cover'!A7</f>
        <v>Freeport SD 145</v>
      </c>
      <c r="C1" s="2506"/>
      <c r="D1" s="2506"/>
      <c r="E1" s="1554"/>
    </row>
    <row r="2" spans="2:5" s="1387" customFormat="1" ht="12.75" customHeight="1" x14ac:dyDescent="0.2">
      <c r="B2" s="2508">
        <f>'Single Audit Cover'!E7</f>
        <v>8089145022</v>
      </c>
      <c r="C2" s="2508"/>
      <c r="D2" s="2508"/>
      <c r="E2" s="1553"/>
    </row>
    <row r="3" spans="2:5" s="1346" customFormat="1" ht="12.75" customHeight="1" x14ac:dyDescent="0.2">
      <c r="B3" s="2498" t="s">
        <v>1618</v>
      </c>
      <c r="C3" s="2498"/>
      <c r="D3" s="2498"/>
      <c r="E3" s="1978"/>
    </row>
    <row r="4" spans="2:5" s="1387" customFormat="1" ht="12.75" customHeight="1" x14ac:dyDescent="0.2">
      <c r="B4" s="2523" t="str">
        <f>'[2]Single Audit Cover'!A4</f>
        <v>Year Ending June 30, 2016</v>
      </c>
      <c r="C4" s="2523"/>
      <c r="D4" s="2523"/>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t="s">
        <v>2214</v>
      </c>
      <c r="C8" s="1550" t="s">
        <v>2205</v>
      </c>
      <c r="D8" s="1550" t="s">
        <v>2207</v>
      </c>
      <c r="E8" s="1550"/>
    </row>
    <row r="9" spans="2:5" ht="13.5" customHeight="1" x14ac:dyDescent="0.2">
      <c r="B9" s="1748"/>
      <c r="C9" s="1432" t="s">
        <v>2206</v>
      </c>
      <c r="D9" s="1432"/>
      <c r="E9" s="1432"/>
    </row>
    <row r="10" spans="2:5" ht="13.5" customHeight="1" x14ac:dyDescent="0.2">
      <c r="B10" s="1747"/>
      <c r="C10" s="1432"/>
      <c r="D10" s="1432"/>
      <c r="E10" s="1432"/>
    </row>
    <row r="11" spans="2:5" ht="13.5" customHeight="1" x14ac:dyDescent="0.2">
      <c r="B11" s="1747" t="s">
        <v>2213</v>
      </c>
      <c r="C11" s="1432" t="s">
        <v>2208</v>
      </c>
      <c r="D11" s="1432" t="s">
        <v>2209</v>
      </c>
      <c r="E11" s="1432"/>
    </row>
    <row r="12" spans="2:5" ht="13.5" customHeight="1" x14ac:dyDescent="0.2">
      <c r="B12" s="1747"/>
      <c r="C12" s="1432" t="s">
        <v>2210</v>
      </c>
      <c r="D12" s="1432"/>
      <c r="E12" s="1432"/>
    </row>
    <row r="13" spans="2:5" ht="13.5" customHeight="1" x14ac:dyDescent="0.2">
      <c r="B13" s="1747"/>
      <c r="C13" s="1432" t="s">
        <v>2211</v>
      </c>
      <c r="D13" s="1432"/>
      <c r="E13" s="1432"/>
    </row>
    <row r="14" spans="2:5" ht="13.5" customHeight="1" x14ac:dyDescent="0.2">
      <c r="B14" s="1747"/>
      <c r="C14" s="1432"/>
      <c r="D14" s="1432"/>
      <c r="E14" s="1432"/>
    </row>
    <row r="15" spans="2:5" ht="13.5" customHeight="1" x14ac:dyDescent="0.2">
      <c r="B15" s="1747" t="s">
        <v>2212</v>
      </c>
      <c r="C15" s="1432" t="s">
        <v>2215</v>
      </c>
      <c r="D15" s="1432" t="s">
        <v>2223</v>
      </c>
      <c r="E15" s="1432"/>
    </row>
    <row r="16" spans="2:5" ht="13.5" customHeight="1" x14ac:dyDescent="0.2">
      <c r="B16" s="1747"/>
      <c r="C16" s="1432" t="s">
        <v>2216</v>
      </c>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26" zoomScale="110" zoomScaleNormal="110" zoomScaleSheetLayoutView="100" workbookViewId="0">
      <selection activeCell="G41" sqref="A1:G41"/>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6" t="str">
        <f>'Single Audit Cover'!A7</f>
        <v>Freeport SD 145</v>
      </c>
      <c r="C1" s="2506"/>
      <c r="D1" s="2506"/>
      <c r="E1" s="2506"/>
      <c r="F1" s="1542"/>
      <c r="G1" s="1542"/>
      <c r="H1" s="1542"/>
      <c r="I1" s="1542"/>
      <c r="J1" s="1542"/>
      <c r="K1" s="1542"/>
      <c r="L1" s="1542"/>
    </row>
    <row r="2" spans="2:12" ht="13.5" customHeight="1" x14ac:dyDescent="0.2">
      <c r="B2" s="2508">
        <f>'Single Audit Cover'!E7</f>
        <v>8089145022</v>
      </c>
      <c r="C2" s="2508"/>
      <c r="D2" s="2508"/>
      <c r="E2" s="2508"/>
      <c r="F2" s="1541"/>
      <c r="G2" s="1541"/>
      <c r="H2" s="1541"/>
      <c r="I2" s="1541"/>
      <c r="J2" s="1541"/>
      <c r="K2" s="1541"/>
      <c r="L2" s="1541"/>
    </row>
    <row r="3" spans="2:12" ht="13.5" customHeight="1" x14ac:dyDescent="0.2">
      <c r="B3" s="2498" t="s">
        <v>1626</v>
      </c>
      <c r="C3" s="2498"/>
      <c r="D3" s="2498"/>
      <c r="E3" s="2498"/>
      <c r="F3" s="1978"/>
      <c r="G3" s="1978"/>
      <c r="H3" s="1978"/>
      <c r="I3" s="1978"/>
      <c r="J3" s="1978"/>
      <c r="K3" s="1978"/>
      <c r="L3" s="1978"/>
    </row>
    <row r="4" spans="2:12" ht="13.5" customHeight="1" x14ac:dyDescent="0.2">
      <c r="B4" s="2524" t="str">
        <f>'[2]Single Audit Cover'!A4</f>
        <v>Year Ending June 30, 2016</v>
      </c>
      <c r="C4" s="2524"/>
      <c r="D4" s="2524"/>
      <c r="E4" s="2524"/>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t="s">
        <v>2224</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6" t="s">
        <v>2225</v>
      </c>
      <c r="C11" s="2516"/>
      <c r="D11" s="2512"/>
      <c r="E11" s="2512"/>
    </row>
    <row r="12" spans="2:12" ht="13.5" customHeight="1" x14ac:dyDescent="0.2">
      <c r="B12" s="1426"/>
      <c r="C12" s="1426"/>
      <c r="D12" s="1426"/>
    </row>
    <row r="13" spans="2:12" ht="13.5" customHeight="1" x14ac:dyDescent="0.2">
      <c r="B13" s="1320" t="s">
        <v>1622</v>
      </c>
      <c r="C13" s="1320"/>
      <c r="D13" s="1426"/>
    </row>
    <row r="14" spans="2:12" ht="76.5" customHeight="1" x14ac:dyDescent="0.2">
      <c r="B14" s="2516" t="s">
        <v>2226</v>
      </c>
      <c r="C14" s="2516"/>
      <c r="D14" s="2512"/>
      <c r="E14" s="2512"/>
    </row>
    <row r="15" spans="2:12" ht="13.5" customHeight="1" x14ac:dyDescent="0.2">
      <c r="B15" s="1426"/>
      <c r="C15" s="1426"/>
      <c r="D15" s="1426"/>
    </row>
    <row r="16" spans="2:12" ht="13.5" customHeight="1" x14ac:dyDescent="0.2">
      <c r="B16" s="1320" t="s">
        <v>1621</v>
      </c>
      <c r="C16" s="1320"/>
      <c r="D16" s="1426"/>
      <c r="E16" s="2044">
        <v>42916</v>
      </c>
    </row>
    <row r="17" spans="2:5" ht="13.5" customHeight="1" x14ac:dyDescent="0.2">
      <c r="B17" s="1426"/>
      <c r="C17" s="1426"/>
      <c r="D17" s="1426"/>
    </row>
    <row r="18" spans="2:5" ht="13.5" customHeight="1" x14ac:dyDescent="0.2">
      <c r="B18" s="1320" t="s">
        <v>1620</v>
      </c>
      <c r="C18" s="1320"/>
      <c r="D18" s="1426"/>
      <c r="E18" s="1550" t="s">
        <v>2227</v>
      </c>
    </row>
    <row r="19" spans="2:5" ht="13.5" customHeight="1" x14ac:dyDescent="0.2">
      <c r="B19" s="1426"/>
      <c r="C19" s="1426"/>
      <c r="D19" s="1426"/>
    </row>
    <row r="20" spans="2:5" ht="13.5" customHeight="1" x14ac:dyDescent="0.2">
      <c r="B20" s="1320" t="s">
        <v>1619</v>
      </c>
      <c r="C20" s="1320"/>
      <c r="D20" s="1426"/>
      <c r="E20" s="1550" t="s">
        <v>2228</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8089145022</v>
      </c>
    </row>
    <row r="3" spans="1:2" x14ac:dyDescent="0.2">
      <c r="A3" t="s">
        <v>1132</v>
      </c>
      <c r="B3" s="1232" t="str">
        <f>COVER!A15</f>
        <v>STEPHENSON</v>
      </c>
    </row>
    <row r="4" spans="1:2" x14ac:dyDescent="0.2">
      <c r="A4" t="s">
        <v>1188</v>
      </c>
      <c r="B4" s="1232" t="str">
        <f>COVER!A17</f>
        <v>Freeport SD 145</v>
      </c>
    </row>
    <row r="5" spans="1:2" x14ac:dyDescent="0.2">
      <c r="A5" t="s">
        <v>819</v>
      </c>
      <c r="B5" s="1232" t="str">
        <f>COVER!A38</f>
        <v>MIKE SCHIFFMAN</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066-004023</v>
      </c>
    </row>
    <row r="16" spans="1:2" x14ac:dyDescent="0.2">
      <c r="A16" t="s">
        <v>501</v>
      </c>
      <c r="B16" s="1232" t="str">
        <f>COVER!T13</f>
        <v>Wipfli LLP</v>
      </c>
    </row>
    <row r="17" spans="1:2" x14ac:dyDescent="0.2">
      <c r="A17" t="s">
        <v>1052</v>
      </c>
      <c r="B17" s="1232" t="str">
        <f>COVER!T15</f>
        <v>Matthew J. Schueler</v>
      </c>
    </row>
    <row r="18" spans="1:2" x14ac:dyDescent="0.2">
      <c r="A18" t="s">
        <v>1370</v>
      </c>
      <c r="B18" s="1232" t="str">
        <f>COVER!T17</f>
        <v>328 W. Stephenson St.</v>
      </c>
    </row>
    <row r="19" spans="1:2" x14ac:dyDescent="0.2">
      <c r="A19" t="s">
        <v>1054</v>
      </c>
      <c r="B19" s="1232" t="str">
        <f>COVER!T25</f>
        <v>mschueler@wipfli.com</v>
      </c>
    </row>
    <row r="20" spans="1:2" x14ac:dyDescent="0.2">
      <c r="A20" t="s">
        <v>1055</v>
      </c>
      <c r="B20" s="1232" t="str">
        <f>COVER!T19</f>
        <v>Freeport</v>
      </c>
    </row>
    <row r="21" spans="1:2" x14ac:dyDescent="0.2">
      <c r="A21" t="s">
        <v>569</v>
      </c>
      <c r="B21" s="1232" t="str">
        <f>COVER!X19</f>
        <v>IL</v>
      </c>
    </row>
    <row r="22" spans="1:2" x14ac:dyDescent="0.2">
      <c r="A22" t="s">
        <v>1056</v>
      </c>
      <c r="B22" s="1232">
        <f>COVER!Z19</f>
        <v>61032</v>
      </c>
    </row>
    <row r="23" spans="1:2" x14ac:dyDescent="0.2">
      <c r="A23" t="s">
        <v>1372</v>
      </c>
      <c r="B23" s="1232" t="str">
        <f>COVER!T21</f>
        <v>815-233-1512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Yes</v>
      </c>
    </row>
    <row r="50" spans="1:4" x14ac:dyDescent="0.2">
      <c r="A50" s="13" t="s">
        <v>1907</v>
      </c>
      <c r="B50" s="1795">
        <f>'Aud Quest 2'!H51</f>
        <v>35521</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11448248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15000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6224</v>
      </c>
      <c r="D76" s="14" t="str">
        <f t="shared" si="0"/>
        <v>Error?</v>
      </c>
    </row>
    <row r="77" spans="1:4" x14ac:dyDescent="0.2">
      <c r="A77" s="55">
        <v>16</v>
      </c>
      <c r="B77" s="1232">
        <f>'Assets-Liab 5-6'!C13</f>
        <v>13117693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664614</v>
      </c>
      <c r="D86" s="14" t="str">
        <f t="shared" si="0"/>
        <v>Error?</v>
      </c>
    </row>
    <row r="87" spans="1:4" x14ac:dyDescent="0.2">
      <c r="A87" s="83">
        <v>26</v>
      </c>
      <c r="D87" s="14" t="str">
        <f t="shared" si="0"/>
        <v>OK</v>
      </c>
    </row>
    <row r="88" spans="1:4" x14ac:dyDescent="0.2">
      <c r="A88" s="55">
        <v>27</v>
      </c>
      <c r="B88" s="1232">
        <f>'Assets-Liab 5-6'!C32</f>
        <v>6878485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14051448</v>
      </c>
      <c r="C91" s="14" t="s">
        <v>672</v>
      </c>
      <c r="D91" s="14" t="str">
        <f t="shared" si="0"/>
        <v>Error?</v>
      </c>
    </row>
    <row r="92" spans="1:4" x14ac:dyDescent="0.2">
      <c r="A92" s="55">
        <v>31</v>
      </c>
      <c r="B92" s="1232">
        <f>'Assets-Liab 5-6'!C39</f>
        <v>-933755</v>
      </c>
      <c r="D92" s="14" t="str">
        <f t="shared" si="0"/>
        <v>Error?</v>
      </c>
    </row>
    <row r="93" spans="1:4" x14ac:dyDescent="0.2">
      <c r="A93" s="55">
        <v>32</v>
      </c>
      <c r="B93" s="1232">
        <f>'Assets-Liab 5-6'!C41</f>
        <v>13117693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1864478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1859074</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4149289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1112867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1302068</v>
      </c>
      <c r="C122" s="14" t="s">
        <v>672</v>
      </c>
      <c r="D122" s="14" t="str">
        <f t="shared" si="0"/>
        <v>Error?</v>
      </c>
    </row>
    <row r="123" spans="1:4" x14ac:dyDescent="0.2">
      <c r="A123" s="55">
        <v>62</v>
      </c>
      <c r="B123" s="1232">
        <f>'Assets-Liab 5-6'!D39</f>
        <v>2847221</v>
      </c>
      <c r="D123" s="14" t="str">
        <f t="shared" si="0"/>
        <v>Error?</v>
      </c>
    </row>
    <row r="124" spans="1:4" x14ac:dyDescent="0.2">
      <c r="A124" s="55">
        <v>63</v>
      </c>
      <c r="B124" s="1232">
        <f>'Assets-Liab 5-6'!D41</f>
        <v>4149289</v>
      </c>
      <c r="C124" s="14" t="s">
        <v>672</v>
      </c>
      <c r="D124" s="14" t="str">
        <f t="shared" si="0"/>
        <v>Error?</v>
      </c>
    </row>
    <row r="125" spans="1:4" x14ac:dyDescent="0.2">
      <c r="A125" s="83">
        <v>64</v>
      </c>
      <c r="D125" s="14" t="str">
        <f t="shared" si="0"/>
        <v>OK</v>
      </c>
    </row>
    <row r="126" spans="1:4" x14ac:dyDescent="0.2">
      <c r="A126" s="55">
        <v>65</v>
      </c>
      <c r="B126" s="1232">
        <f>'Assets-Liab 5-6'!E6</f>
        <v>2185378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3939876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1304406</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1304406</v>
      </c>
      <c r="C139" s="14" t="s">
        <v>672</v>
      </c>
      <c r="D139" s="14" t="str">
        <f t="shared" si="1"/>
        <v>Error?</v>
      </c>
    </row>
    <row r="140" spans="1:4" x14ac:dyDescent="0.2">
      <c r="A140" s="55">
        <v>79</v>
      </c>
      <c r="B140" s="1232">
        <f>'Assets-Liab 5-6'!E39</f>
        <v>2635470</v>
      </c>
      <c r="D140" s="14" t="str">
        <f t="shared" si="1"/>
        <v>Error?</v>
      </c>
    </row>
    <row r="141" spans="1:4" x14ac:dyDescent="0.2">
      <c r="A141" s="55">
        <v>80</v>
      </c>
      <c r="B141" s="1232">
        <f>'Assets-Liab 5-6'!E41</f>
        <v>3939876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1256535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1539268</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4622445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749999</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928866</v>
      </c>
      <c r="C169" s="14" t="s">
        <v>672</v>
      </c>
      <c r="D169" s="14" t="str">
        <f t="shared" si="1"/>
        <v>Error?</v>
      </c>
    </row>
    <row r="170" spans="1:4" x14ac:dyDescent="0.2">
      <c r="A170" s="55">
        <v>109</v>
      </c>
      <c r="B170" s="1232">
        <f>'Assets-Liab 5-6'!F39</f>
        <v>3693579</v>
      </c>
      <c r="D170" s="14" t="str">
        <f t="shared" si="1"/>
        <v>Error?</v>
      </c>
    </row>
    <row r="171" spans="1:4" x14ac:dyDescent="0.2">
      <c r="A171" s="55">
        <v>110</v>
      </c>
      <c r="B171" s="1232">
        <f>'Assets-Liab 5-6'!F41</f>
        <v>4622445</v>
      </c>
      <c r="C171" s="14" t="s">
        <v>672</v>
      </c>
      <c r="D171" s="14" t="str">
        <f t="shared" si="1"/>
        <v>Error?</v>
      </c>
    </row>
    <row r="172" spans="1:4" x14ac:dyDescent="0.2">
      <c r="A172" s="83">
        <v>111</v>
      </c>
      <c r="D172" s="14" t="str">
        <f t="shared" si="1"/>
        <v>OK</v>
      </c>
    </row>
    <row r="173" spans="1:4" x14ac:dyDescent="0.2">
      <c r="A173" s="55">
        <v>112</v>
      </c>
      <c r="B173" s="1232">
        <f>'Assets-Liab 5-6'!G6</f>
        <v>1478563</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2387103</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882524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960228</v>
      </c>
      <c r="C188" s="14" t="s">
        <v>672</v>
      </c>
      <c r="D188" s="14" t="str">
        <f t="shared" si="1"/>
        <v>Error?</v>
      </c>
    </row>
    <row r="189" spans="1:4" x14ac:dyDescent="0.2">
      <c r="A189" s="55">
        <v>128</v>
      </c>
      <c r="B189" s="1232">
        <f>'Assets-Liab 5-6'!G39</f>
        <v>765655</v>
      </c>
      <c r="D189" s="14" t="str">
        <f t="shared" si="1"/>
        <v>Error?</v>
      </c>
    </row>
    <row r="190" spans="1:4" x14ac:dyDescent="0.2">
      <c r="A190" s="55">
        <v>129</v>
      </c>
      <c r="B190" s="1232">
        <f>'Assets-Liab 5-6'!G41</f>
        <v>2387103</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822541</v>
      </c>
      <c r="D273" s="14" t="str">
        <f t="shared" si="3"/>
        <v>Error?</v>
      </c>
    </row>
    <row r="274" spans="1:4" x14ac:dyDescent="0.2">
      <c r="A274" s="55">
        <v>213</v>
      </c>
      <c r="B274" s="1232">
        <f>'Assets-Liab 5-6'!M17</f>
        <v>58577335</v>
      </c>
      <c r="D274" s="14" t="str">
        <f t="shared" si="3"/>
        <v>Error?</v>
      </c>
    </row>
    <row r="275" spans="1:4" x14ac:dyDescent="0.2">
      <c r="A275" s="55">
        <v>214</v>
      </c>
      <c r="B275" s="1232">
        <f>'Assets-Liab 5-6'!M18</f>
        <v>1438476</v>
      </c>
      <c r="D275" s="14" t="str">
        <f t="shared" si="3"/>
        <v>Error?</v>
      </c>
    </row>
    <row r="276" spans="1:4" x14ac:dyDescent="0.2">
      <c r="A276" s="55">
        <v>215</v>
      </c>
      <c r="B276" s="1232">
        <f>'Assets-Liab 5-6'!M19</f>
        <v>8023417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68861769</v>
      </c>
      <c r="C279" s="14" t="s">
        <v>672</v>
      </c>
      <c r="D279" s="14" t="str">
        <f t="shared" si="3"/>
        <v>Error?</v>
      </c>
    </row>
    <row r="280" spans="1:4" x14ac:dyDescent="0.2">
      <c r="A280" s="55">
        <v>219</v>
      </c>
      <c r="B280" s="1232">
        <f>'Assets-Liab 5-6'!M40</f>
        <v>68861769</v>
      </c>
      <c r="D280" s="14" t="str">
        <f t="shared" si="3"/>
        <v>Error?</v>
      </c>
    </row>
    <row r="281" spans="1:4" x14ac:dyDescent="0.2">
      <c r="A281" s="55">
        <v>220</v>
      </c>
      <c r="B281" s="1232">
        <f>'Assets-Liab 5-6'!M41</f>
        <v>68861769</v>
      </c>
      <c r="C281" s="14" t="s">
        <v>672</v>
      </c>
      <c r="D281" s="14" t="str">
        <f t="shared" si="3"/>
        <v>Error?</v>
      </c>
    </row>
    <row r="282" spans="1:4" x14ac:dyDescent="0.2">
      <c r="A282" s="55">
        <v>221</v>
      </c>
      <c r="B282" s="1232">
        <f>'Assets-Liab 5-6'!N21</f>
        <v>2635470</v>
      </c>
      <c r="D282" s="14" t="str">
        <f t="shared" si="3"/>
        <v>Error?</v>
      </c>
    </row>
    <row r="283" spans="1:4" x14ac:dyDescent="0.2">
      <c r="A283" s="55">
        <v>222</v>
      </c>
      <c r="B283" s="1232">
        <f>'Assets-Liab 5-6'!N22</f>
        <v>16525869</v>
      </c>
      <c r="D283" s="14" t="str">
        <f t="shared" si="3"/>
        <v>Error?</v>
      </c>
    </row>
    <row r="284" spans="1:4" x14ac:dyDescent="0.2">
      <c r="A284" s="55">
        <v>223</v>
      </c>
      <c r="B284" s="1232">
        <f>'Assets-Liab 5-6'!N23</f>
        <v>19161339</v>
      </c>
      <c r="C284" s="14" t="s">
        <v>672</v>
      </c>
      <c r="D284" s="14" t="str">
        <f t="shared" si="3"/>
        <v>Error?</v>
      </c>
    </row>
    <row r="285" spans="1:4" x14ac:dyDescent="0.2">
      <c r="A285" s="55">
        <v>224</v>
      </c>
      <c r="B285" s="1232">
        <f>'Assets-Liab 5-6'!N36</f>
        <v>19161339</v>
      </c>
      <c r="D285" s="14" t="str">
        <f t="shared" si="3"/>
        <v>Error?</v>
      </c>
    </row>
    <row r="286" spans="1:4" x14ac:dyDescent="0.2">
      <c r="A286" s="83">
        <v>225</v>
      </c>
      <c r="D286" s="14" t="str">
        <f t="shared" si="3"/>
        <v>OK</v>
      </c>
    </row>
    <row r="287" spans="1:4" x14ac:dyDescent="0.2">
      <c r="A287" s="55">
        <v>226</v>
      </c>
      <c r="B287" s="1232">
        <f>'Assets-Liab 5-6'!N37</f>
        <v>19161339</v>
      </c>
      <c r="C287" s="14" t="s">
        <v>672</v>
      </c>
      <c r="D287" s="14" t="str">
        <f t="shared" si="3"/>
        <v>Error?</v>
      </c>
    </row>
    <row r="288" spans="1:4" x14ac:dyDescent="0.2">
      <c r="A288" s="55">
        <v>227</v>
      </c>
      <c r="B288" s="1232">
        <f>'Assets-Liab 5-6'!N41</f>
        <v>19161339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13477</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10854539</v>
      </c>
      <c r="D705" s="14" t="str">
        <f t="shared" si="10"/>
        <v>Error?</v>
      </c>
    </row>
    <row r="706" spans="1:4" x14ac:dyDescent="0.2">
      <c r="A706" s="55">
        <v>645</v>
      </c>
      <c r="B706" s="1232">
        <f>'Expenditures 15-22'!C16</f>
        <v>466424</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409648</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358114</v>
      </c>
      <c r="D717" s="14" t="str">
        <f t="shared" si="10"/>
        <v>Error?</v>
      </c>
    </row>
    <row r="718" spans="1:4" x14ac:dyDescent="0.2">
      <c r="A718" s="55">
        <v>657</v>
      </c>
      <c r="B718" s="1232">
        <f>'Expenditures 15-22'!C14</f>
        <v>431435</v>
      </c>
      <c r="D718" s="14" t="str">
        <f t="shared" si="10"/>
        <v>Error?</v>
      </c>
    </row>
    <row r="719" spans="1:4" x14ac:dyDescent="0.2">
      <c r="A719" s="55">
        <v>658</v>
      </c>
      <c r="B719" s="1232">
        <f>'Expenditures 15-22'!C15</f>
        <v>110762</v>
      </c>
      <c r="D719" s="14" t="str">
        <f t="shared" si="10"/>
        <v>Error?</v>
      </c>
    </row>
    <row r="720" spans="1:4" x14ac:dyDescent="0.2">
      <c r="A720" s="55">
        <v>659</v>
      </c>
      <c r="B720" s="1232">
        <f>'Expenditures 15-22'!C33</f>
        <v>16939850</v>
      </c>
      <c r="C720" s="14" t="s">
        <v>672</v>
      </c>
      <c r="D720" s="14" t="str">
        <f t="shared" si="10"/>
        <v>Error?</v>
      </c>
    </row>
    <row r="721" spans="1:4" x14ac:dyDescent="0.2">
      <c r="A721" s="55">
        <v>660</v>
      </c>
      <c r="B721" s="1232">
        <f>'Expenditures 15-22'!C36</f>
        <v>624091</v>
      </c>
      <c r="D721" s="14" t="str">
        <f t="shared" si="10"/>
        <v>Error?</v>
      </c>
    </row>
    <row r="722" spans="1:4" x14ac:dyDescent="0.2">
      <c r="A722" s="55">
        <v>661</v>
      </c>
      <c r="B722" s="1232">
        <f>'Expenditures 15-22'!C37</f>
        <v>617584</v>
      </c>
      <c r="D722" s="14" t="str">
        <f t="shared" si="10"/>
        <v>Error?</v>
      </c>
    </row>
    <row r="723" spans="1:4" x14ac:dyDescent="0.2">
      <c r="A723" s="55">
        <v>662</v>
      </c>
      <c r="B723" s="1232">
        <f>'Expenditures 15-22'!C38</f>
        <v>436017</v>
      </c>
      <c r="D723" s="14" t="str">
        <f t="shared" si="10"/>
        <v>Error?</v>
      </c>
    </row>
    <row r="724" spans="1:4" x14ac:dyDescent="0.2">
      <c r="A724" s="55">
        <v>663</v>
      </c>
      <c r="B724" s="1232">
        <f>'Expenditures 15-22'!C39</f>
        <v>216173</v>
      </c>
      <c r="D724" s="14" t="str">
        <f t="shared" si="10"/>
        <v>Error?</v>
      </c>
    </row>
    <row r="725" spans="1:4" x14ac:dyDescent="0.2">
      <c r="A725" s="55">
        <v>664</v>
      </c>
      <c r="B725" s="1232">
        <f>'Expenditures 15-22'!C40</f>
        <v>439711</v>
      </c>
      <c r="D725" s="14" t="str">
        <f t="shared" si="10"/>
        <v>Error?</v>
      </c>
    </row>
    <row r="726" spans="1:4" x14ac:dyDescent="0.2">
      <c r="A726" s="55">
        <v>665</v>
      </c>
      <c r="B726" s="1232">
        <f>'Expenditures 15-22'!C41</f>
        <v>137438</v>
      </c>
      <c r="D726" s="14" t="str">
        <f t="shared" si="10"/>
        <v>Error?</v>
      </c>
    </row>
    <row r="727" spans="1:4" x14ac:dyDescent="0.2">
      <c r="A727" s="55">
        <v>666</v>
      </c>
      <c r="B727" s="1232">
        <f>'Expenditures 15-22'!C42</f>
        <v>2471014</v>
      </c>
      <c r="C727" s="14" t="s">
        <v>672</v>
      </c>
      <c r="D727" s="14" t="str">
        <f t="shared" si="10"/>
        <v>Error?</v>
      </c>
    </row>
    <row r="728" spans="1:4" x14ac:dyDescent="0.2">
      <c r="A728" s="55">
        <v>667</v>
      </c>
      <c r="B728" s="1232">
        <f>'Expenditures 15-22'!C44</f>
        <v>1167566</v>
      </c>
      <c r="D728" s="14" t="str">
        <f t="shared" si="10"/>
        <v>Error?</v>
      </c>
    </row>
    <row r="729" spans="1:4" x14ac:dyDescent="0.2">
      <c r="A729" s="55">
        <v>668</v>
      </c>
      <c r="B729" s="1232">
        <f>'Expenditures 15-22'!C45</f>
        <v>681746</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1849312</v>
      </c>
      <c r="C731" s="14" t="s">
        <v>672</v>
      </c>
      <c r="D731" s="14" t="str">
        <f t="shared" si="10"/>
        <v>Error?</v>
      </c>
    </row>
    <row r="732" spans="1:4" x14ac:dyDescent="0.2">
      <c r="A732" s="55">
        <v>671</v>
      </c>
      <c r="B732" s="1232">
        <f>'Expenditures 15-22'!C49</f>
        <v>3498</v>
      </c>
      <c r="D732" s="14" t="str">
        <f t="shared" si="10"/>
        <v>Error?</v>
      </c>
    </row>
    <row r="733" spans="1:4" x14ac:dyDescent="0.2">
      <c r="A733" s="55">
        <v>672</v>
      </c>
      <c r="B733" s="1232">
        <f>'Expenditures 15-22'!C50</f>
        <v>211336</v>
      </c>
      <c r="D733" s="14" t="str">
        <f t="shared" si="10"/>
        <v>Error?</v>
      </c>
    </row>
    <row r="734" spans="1:4" x14ac:dyDescent="0.2">
      <c r="A734" s="55">
        <v>673</v>
      </c>
      <c r="B734" s="1232">
        <f>'Expenditures 15-22'!C53</f>
        <v>477934</v>
      </c>
      <c r="C734" s="14" t="s">
        <v>672</v>
      </c>
      <c r="D734" s="14" t="str">
        <f t="shared" si="10"/>
        <v>Error?</v>
      </c>
    </row>
    <row r="735" spans="1:4" x14ac:dyDescent="0.2">
      <c r="A735" s="55">
        <v>674</v>
      </c>
      <c r="B735" s="1232">
        <f>'Expenditures 15-22'!C55</f>
        <v>1753478</v>
      </c>
      <c r="D735" s="14" t="str">
        <f t="shared" si="10"/>
        <v>Error?</v>
      </c>
    </row>
    <row r="736" spans="1:4" x14ac:dyDescent="0.2">
      <c r="A736" s="55">
        <v>675</v>
      </c>
      <c r="B736" s="1232">
        <f>'Expenditures 15-22'!C56</f>
        <v>381650</v>
      </c>
      <c r="D736" s="14" t="str">
        <f t="shared" si="10"/>
        <v>Error?</v>
      </c>
    </row>
    <row r="737" spans="1:4" x14ac:dyDescent="0.2">
      <c r="A737" s="55">
        <v>676</v>
      </c>
      <c r="B737" s="1232">
        <f>'Expenditures 15-22'!C57</f>
        <v>2135128</v>
      </c>
      <c r="C737" s="14" t="s">
        <v>672</v>
      </c>
      <c r="D737" s="14" t="str">
        <f t="shared" si="10"/>
        <v>Error?</v>
      </c>
    </row>
    <row r="738" spans="1:4" x14ac:dyDescent="0.2">
      <c r="A738" s="55">
        <v>677</v>
      </c>
      <c r="B738" s="1232">
        <f>'Expenditures 15-22'!C59</f>
        <v>164252</v>
      </c>
      <c r="D738" s="14" t="str">
        <f t="shared" si="10"/>
        <v>Error?</v>
      </c>
    </row>
    <row r="739" spans="1:4" x14ac:dyDescent="0.2">
      <c r="A739" s="55">
        <v>678</v>
      </c>
      <c r="B739" s="1232">
        <f>'Expenditures 15-22'!C60</f>
        <v>135515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650415</v>
      </c>
      <c r="D742" s="14" t="str">
        <f t="shared" si="10"/>
        <v>Error?</v>
      </c>
    </row>
    <row r="743" spans="1:4" x14ac:dyDescent="0.2">
      <c r="A743" s="55">
        <v>682</v>
      </c>
      <c r="B743" s="1232">
        <f>'Expenditures 15-22'!C64</f>
        <v>73760</v>
      </c>
      <c r="D743" s="14" t="str">
        <f t="shared" si="10"/>
        <v>Error?</v>
      </c>
    </row>
    <row r="744" spans="1:4" x14ac:dyDescent="0.2">
      <c r="A744" s="83">
        <v>683</v>
      </c>
      <c r="D744" s="14" t="str">
        <f t="shared" si="10"/>
        <v>OK</v>
      </c>
    </row>
    <row r="745" spans="1:4" x14ac:dyDescent="0.2">
      <c r="A745" s="55">
        <v>684</v>
      </c>
      <c r="B745" s="1232">
        <f>'Expenditures 15-22'!C65</f>
        <v>1023942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3266</v>
      </c>
      <c r="D747" s="14" t="str">
        <f t="shared" si="10"/>
        <v>Error?</v>
      </c>
    </row>
    <row r="748" spans="1:4" x14ac:dyDescent="0.2">
      <c r="A748" s="55">
        <v>687</v>
      </c>
      <c r="B748" s="1232">
        <f>'Expenditures 15-22'!C69</f>
        <v>66035</v>
      </c>
      <c r="D748" s="14" t="str">
        <f t="shared" si="10"/>
        <v>Error?</v>
      </c>
    </row>
    <row r="749" spans="1:4" x14ac:dyDescent="0.2">
      <c r="A749" s="55">
        <v>688</v>
      </c>
      <c r="B749" s="1232">
        <f>'Expenditures 15-22'!C70</f>
        <v>234684</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303985</v>
      </c>
      <c r="C753" s="14" t="s">
        <v>672</v>
      </c>
      <c r="D753" s="14" t="str">
        <f t="shared" si="10"/>
        <v>Error?</v>
      </c>
    </row>
    <row r="754" spans="1:4" x14ac:dyDescent="0.2">
      <c r="A754" s="55">
        <v>693</v>
      </c>
      <c r="B754" s="1232">
        <f>'Expenditures 15-22'!C73</f>
        <v>140823</v>
      </c>
      <c r="D754" s="14" t="str">
        <f t="shared" si="10"/>
        <v>Error?</v>
      </c>
    </row>
    <row r="755" spans="1:4" x14ac:dyDescent="0.2">
      <c r="A755" s="55">
        <v>694</v>
      </c>
      <c r="B755" s="1232">
        <f>'Expenditures 15-22'!C74</f>
        <v>8402138</v>
      </c>
      <c r="C755" s="14" t="s">
        <v>672</v>
      </c>
      <c r="D755" s="14" t="str">
        <f t="shared" si="10"/>
        <v>Error?</v>
      </c>
    </row>
    <row r="756" spans="1:4" x14ac:dyDescent="0.2">
      <c r="A756" s="55">
        <v>695</v>
      </c>
      <c r="B756" s="1232">
        <f>'Expenditures 15-22'!C75</f>
        <v>50678</v>
      </c>
      <c r="D756" s="14" t="str">
        <f t="shared" si="10"/>
        <v>Error?</v>
      </c>
    </row>
    <row r="757" spans="1:4" x14ac:dyDescent="0.2">
      <c r="A757" s="55">
        <v>696</v>
      </c>
      <c r="B757" s="1232">
        <f>'Expenditures 15-22'!C114</f>
        <v>25392666</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2810900</v>
      </c>
      <c r="D763" s="14" t="str">
        <f t="shared" si="10"/>
        <v>Error?</v>
      </c>
    </row>
    <row r="764" spans="1:4" x14ac:dyDescent="0.2">
      <c r="A764" s="55">
        <v>703</v>
      </c>
      <c r="B764" s="1232">
        <f>'Expenditures 15-22'!D16</f>
        <v>90640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94788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102463</v>
      </c>
      <c r="D775" s="14" t="str">
        <f t="shared" si="11"/>
        <v>Error?</v>
      </c>
    </row>
    <row r="776" spans="1:4" x14ac:dyDescent="0.2">
      <c r="A776" s="55">
        <v>715</v>
      </c>
      <c r="B776" s="1232">
        <f>'Expenditures 15-22'!D14</f>
        <v>34971</v>
      </c>
      <c r="D776" s="14" t="str">
        <f t="shared" si="11"/>
        <v>Error?</v>
      </c>
    </row>
    <row r="777" spans="1:4" x14ac:dyDescent="0.2">
      <c r="A777" s="55">
        <v>716</v>
      </c>
      <c r="B777" s="1232">
        <f>'Expenditures 15-22'!D15</f>
        <v>11979</v>
      </c>
      <c r="D777" s="14" t="str">
        <f t="shared" si="11"/>
        <v>Error?</v>
      </c>
    </row>
    <row r="778" spans="1:4" x14ac:dyDescent="0.2">
      <c r="A778" s="55">
        <v>717</v>
      </c>
      <c r="B778" s="1232">
        <f>'Expenditures 15-22'!D33</f>
        <v>4130363</v>
      </c>
      <c r="C778" s="14" t="s">
        <v>672</v>
      </c>
      <c r="D778" s="14" t="str">
        <f t="shared" si="11"/>
        <v>Error?</v>
      </c>
    </row>
    <row r="779" spans="1:4" x14ac:dyDescent="0.2">
      <c r="A779" s="55">
        <v>718</v>
      </c>
      <c r="B779" s="1232">
        <f>'Expenditures 15-22'!D36</f>
        <v>171019</v>
      </c>
      <c r="D779" s="14" t="str">
        <f t="shared" si="11"/>
        <v>Error?</v>
      </c>
    </row>
    <row r="780" spans="1:4" x14ac:dyDescent="0.2">
      <c r="A780" s="55">
        <v>719</v>
      </c>
      <c r="B780" s="1232">
        <f>'Expenditures 15-22'!D37</f>
        <v>139019</v>
      </c>
      <c r="D780" s="14" t="str">
        <f t="shared" si="11"/>
        <v>Error?</v>
      </c>
    </row>
    <row r="781" spans="1:4" x14ac:dyDescent="0.2">
      <c r="A781" s="55">
        <v>720</v>
      </c>
      <c r="B781" s="1232">
        <f>'Expenditures 15-22'!D38</f>
        <v>93988</v>
      </c>
      <c r="D781" s="14" t="str">
        <f t="shared" si="11"/>
        <v>Error?</v>
      </c>
    </row>
    <row r="782" spans="1:4" x14ac:dyDescent="0.2">
      <c r="A782" s="55">
        <v>721</v>
      </c>
      <c r="B782" s="1232">
        <f>'Expenditures 15-22'!D39</f>
        <v>51134</v>
      </c>
      <c r="D782" s="14" t="str">
        <f t="shared" si="11"/>
        <v>Error?</v>
      </c>
    </row>
    <row r="783" spans="1:4" x14ac:dyDescent="0.2">
      <c r="A783" s="55">
        <v>722</v>
      </c>
      <c r="B783" s="1232">
        <f>'Expenditures 15-22'!D40</f>
        <v>97537</v>
      </c>
      <c r="D783" s="14" t="str">
        <f t="shared" si="11"/>
        <v>Error?</v>
      </c>
    </row>
    <row r="784" spans="1:4" x14ac:dyDescent="0.2">
      <c r="A784" s="55">
        <v>723</v>
      </c>
      <c r="B784" s="1232">
        <f>'Expenditures 15-22'!D41</f>
        <v>34161</v>
      </c>
      <c r="D784" s="14" t="str">
        <f t="shared" si="11"/>
        <v>Error?</v>
      </c>
    </row>
    <row r="785" spans="1:4" x14ac:dyDescent="0.2">
      <c r="A785" s="55">
        <v>724</v>
      </c>
      <c r="B785" s="1232">
        <f>'Expenditures 15-22'!D42</f>
        <v>586858</v>
      </c>
      <c r="C785" s="14" t="s">
        <v>672</v>
      </c>
      <c r="D785" s="14" t="str">
        <f t="shared" si="11"/>
        <v>Error?</v>
      </c>
    </row>
    <row r="786" spans="1:4" x14ac:dyDescent="0.2">
      <c r="A786" s="55">
        <v>725</v>
      </c>
      <c r="B786" s="1232">
        <f>'Expenditures 15-22'!D44</f>
        <v>585772</v>
      </c>
      <c r="D786" s="14" t="str">
        <f t="shared" si="11"/>
        <v>Error?</v>
      </c>
    </row>
    <row r="787" spans="1:4" x14ac:dyDescent="0.2">
      <c r="A787" s="55">
        <v>726</v>
      </c>
      <c r="B787" s="1232">
        <f>'Expenditures 15-22'!D45</f>
        <v>140390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726162</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49021</v>
      </c>
      <c r="D791" s="14" t="str">
        <f t="shared" si="11"/>
        <v>Error?</v>
      </c>
    </row>
    <row r="792" spans="1:4" x14ac:dyDescent="0.2">
      <c r="A792" s="55">
        <v>731</v>
      </c>
      <c r="B792" s="1232">
        <f>'Expenditures 15-22'!D53</f>
        <v>125279</v>
      </c>
      <c r="C792" s="14" t="s">
        <v>672</v>
      </c>
      <c r="D792" s="14" t="str">
        <f t="shared" si="11"/>
        <v>Error?</v>
      </c>
    </row>
    <row r="793" spans="1:4" x14ac:dyDescent="0.2">
      <c r="A793" s="55">
        <v>732</v>
      </c>
      <c r="B793" s="1232">
        <f>'Expenditures 15-22'!D55</f>
        <v>513817</v>
      </c>
      <c r="D793" s="14" t="str">
        <f t="shared" si="11"/>
        <v>Error?</v>
      </c>
    </row>
    <row r="794" spans="1:4" x14ac:dyDescent="0.2">
      <c r="A794" s="55">
        <v>733</v>
      </c>
      <c r="B794" s="1232">
        <f>'Expenditures 15-22'!D56</f>
        <v>90528</v>
      </c>
      <c r="D794" s="14" t="str">
        <f t="shared" si="11"/>
        <v>Error?</v>
      </c>
    </row>
    <row r="795" spans="1:4" x14ac:dyDescent="0.2">
      <c r="A795" s="55">
        <v>734</v>
      </c>
      <c r="B795" s="1232">
        <f>'Expenditures 15-22'!D57</f>
        <v>604345</v>
      </c>
      <c r="C795" s="14" t="s">
        <v>672</v>
      </c>
      <c r="D795" s="14" t="str">
        <f t="shared" si="11"/>
        <v>Error?</v>
      </c>
    </row>
    <row r="796" spans="1:4" x14ac:dyDescent="0.2">
      <c r="A796" s="55">
        <v>735</v>
      </c>
      <c r="B796" s="1232">
        <f>'Expenditures 15-22'!D59</f>
        <v>45094</v>
      </c>
      <c r="D796" s="14" t="str">
        <f t="shared" si="11"/>
        <v>Error?</v>
      </c>
    </row>
    <row r="797" spans="1:4" x14ac:dyDescent="0.2">
      <c r="A797" s="55">
        <v>736</v>
      </c>
      <c r="B797" s="1232">
        <f>'Expenditures 15-22'!D60</f>
        <v>65572</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103222</v>
      </c>
      <c r="D800" s="14" t="str">
        <f t="shared" si="11"/>
        <v>Error?</v>
      </c>
    </row>
    <row r="801" spans="1:4" x14ac:dyDescent="0.2">
      <c r="A801" s="55">
        <v>740</v>
      </c>
      <c r="B801" s="1232">
        <f>'Expenditures 15-22'!D64</f>
        <v>19609</v>
      </c>
      <c r="D801" s="14" t="str">
        <f t="shared" si="11"/>
        <v>Error?</v>
      </c>
    </row>
    <row r="802" spans="1:4" x14ac:dyDescent="0.2">
      <c r="A802" s="83">
        <v>741</v>
      </c>
      <c r="D802" s="14" t="str">
        <f t="shared" si="11"/>
        <v>OK</v>
      </c>
    </row>
    <row r="803" spans="1:4" x14ac:dyDescent="0.2">
      <c r="A803" s="55">
        <v>742</v>
      </c>
      <c r="B803" s="1232">
        <f>'Expenditures 15-22'!D65</f>
        <v>233497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1628</v>
      </c>
      <c r="D805" s="14" t="str">
        <f t="shared" si="11"/>
        <v>Error?</v>
      </c>
    </row>
    <row r="806" spans="1:4" x14ac:dyDescent="0.2">
      <c r="A806" s="55">
        <v>745</v>
      </c>
      <c r="B806" s="1232">
        <f>'Expenditures 15-22'!D69</f>
        <v>9516</v>
      </c>
      <c r="D806" s="14" t="str">
        <f t="shared" si="11"/>
        <v>Error?</v>
      </c>
    </row>
    <row r="807" spans="1:4" x14ac:dyDescent="0.2">
      <c r="A807" s="55">
        <v>746</v>
      </c>
      <c r="B807" s="1232">
        <f>'Expenditures 15-22'!D70</f>
        <v>57286</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68430</v>
      </c>
      <c r="C811" s="14" t="s">
        <v>672</v>
      </c>
      <c r="D811" s="14" t="str">
        <f t="shared" si="11"/>
        <v>Error?</v>
      </c>
    </row>
    <row r="812" spans="1:4" x14ac:dyDescent="0.2">
      <c r="A812" s="55">
        <v>751</v>
      </c>
      <c r="B812" s="1232">
        <f>'Expenditures 15-22'!D73</f>
        <v>12333</v>
      </c>
      <c r="D812" s="14" t="str">
        <f t="shared" si="11"/>
        <v>Error?</v>
      </c>
    </row>
    <row r="813" spans="1:4" x14ac:dyDescent="0.2">
      <c r="A813" s="55">
        <v>752</v>
      </c>
      <c r="B813" s="1232">
        <f>'Expenditures 15-22'!D74</f>
        <v>2356904</v>
      </c>
      <c r="C813" s="14" t="s">
        <v>672</v>
      </c>
      <c r="D813" s="14" t="str">
        <f t="shared" si="11"/>
        <v>Error?</v>
      </c>
    </row>
    <row r="814" spans="1:4" x14ac:dyDescent="0.2">
      <c r="A814" s="55">
        <v>753</v>
      </c>
      <c r="B814" s="1232">
        <f>'Expenditures 15-22'!D75</f>
        <v>20824</v>
      </c>
      <c r="D814" s="14" t="str">
        <f t="shared" si="11"/>
        <v>Error?</v>
      </c>
    </row>
    <row r="815" spans="1:4" x14ac:dyDescent="0.2">
      <c r="A815" s="55">
        <v>754</v>
      </c>
      <c r="B815" s="1232">
        <f>'Expenditures 15-22'!D114</f>
        <v>6508091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13771</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1256</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72</v>
      </c>
      <c r="D833" s="14" t="str">
        <f t="shared" si="12"/>
        <v>Error?</v>
      </c>
    </row>
    <row r="834" spans="1:4" x14ac:dyDescent="0.2">
      <c r="A834" s="55">
        <v>773</v>
      </c>
      <c r="B834" s="1232">
        <f>'Expenditures 15-22'!E14</f>
        <v>65456</v>
      </c>
      <c r="D834" s="14" t="str">
        <f t="shared" si="12"/>
        <v>Error?</v>
      </c>
    </row>
    <row r="835" spans="1:4" x14ac:dyDescent="0.2">
      <c r="A835" s="55">
        <v>774</v>
      </c>
      <c r="B835" s="1232">
        <f>'Expenditures 15-22'!E15</f>
        <v>630</v>
      </c>
      <c r="D835" s="14" t="str">
        <f t="shared" si="12"/>
        <v>Error?</v>
      </c>
    </row>
    <row r="836" spans="1:4" x14ac:dyDescent="0.2">
      <c r="A836" s="55">
        <v>775</v>
      </c>
      <c r="B836" s="1232">
        <f>'Expenditures 15-22'!E33</f>
        <v>489008</v>
      </c>
      <c r="C836" s="14" t="s">
        <v>672</v>
      </c>
      <c r="D836" s="14" t="str">
        <f t="shared" si="12"/>
        <v>Error?</v>
      </c>
    </row>
    <row r="837" spans="1:4" x14ac:dyDescent="0.2">
      <c r="A837" s="55">
        <v>776</v>
      </c>
      <c r="B837" s="1232">
        <f>'Expenditures 15-22'!E36</f>
        <v>513</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3319</v>
      </c>
      <c r="D839" s="14" t="str">
        <f t="shared" si="12"/>
        <v>Error?</v>
      </c>
    </row>
    <row r="840" spans="1:4" x14ac:dyDescent="0.2">
      <c r="A840" s="55">
        <v>779</v>
      </c>
      <c r="B840" s="1232">
        <f>'Expenditures 15-22'!E39</f>
        <v>2202</v>
      </c>
      <c r="D840" s="14" t="str">
        <f t="shared" si="12"/>
        <v>Error?</v>
      </c>
    </row>
    <row r="841" spans="1:4" x14ac:dyDescent="0.2">
      <c r="A841" s="55">
        <v>780</v>
      </c>
      <c r="B841" s="1232">
        <f>'Expenditures 15-22'!E40</f>
        <v>20402</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26436</v>
      </c>
      <c r="C843" s="14" t="s">
        <v>672</v>
      </c>
      <c r="D843" s="14" t="str">
        <f t="shared" si="12"/>
        <v>Error?</v>
      </c>
    </row>
    <row r="844" spans="1:4" x14ac:dyDescent="0.2">
      <c r="A844" s="55">
        <v>783</v>
      </c>
      <c r="B844" s="1232">
        <f>'Expenditures 15-22'!E44</f>
        <v>535649</v>
      </c>
      <c r="D844" s="14" t="str">
        <f t="shared" si="12"/>
        <v>Error?</v>
      </c>
    </row>
    <row r="845" spans="1:4" x14ac:dyDescent="0.2">
      <c r="A845" s="55">
        <v>784</v>
      </c>
      <c r="B845" s="1232">
        <f>'Expenditures 15-22'!E45</f>
        <v>615191</v>
      </c>
      <c r="D845" s="14" t="str">
        <f t="shared" si="12"/>
        <v>Error?</v>
      </c>
    </row>
    <row r="846" spans="1:4" x14ac:dyDescent="0.2">
      <c r="A846" s="55">
        <v>785</v>
      </c>
      <c r="B846" s="1232">
        <f>'Expenditures 15-22'!E46</f>
        <v>20380</v>
      </c>
      <c r="D846" s="14" t="str">
        <f t="shared" si="12"/>
        <v>Error?</v>
      </c>
    </row>
    <row r="847" spans="1:4" x14ac:dyDescent="0.2">
      <c r="A847" s="55">
        <v>786</v>
      </c>
      <c r="B847" s="1232">
        <f>'Expenditures 15-22'!E47</f>
        <v>1171220</v>
      </c>
      <c r="C847" s="14" t="s">
        <v>672</v>
      </c>
      <c r="D847" s="14" t="str">
        <f t="shared" si="12"/>
        <v>Error?</v>
      </c>
    </row>
    <row r="848" spans="1:4" x14ac:dyDescent="0.2">
      <c r="A848" s="55">
        <v>787</v>
      </c>
      <c r="B848" s="1232">
        <f>'Expenditures 15-22'!E49</f>
        <v>219276</v>
      </c>
      <c r="D848" s="14" t="str">
        <f t="shared" si="12"/>
        <v>Error?</v>
      </c>
    </row>
    <row r="849" spans="1:4" x14ac:dyDescent="0.2">
      <c r="A849" s="55">
        <v>788</v>
      </c>
      <c r="B849" s="1232">
        <f>'Expenditures 15-22'!E50</f>
        <v>3256</v>
      </c>
      <c r="D849" s="14" t="str">
        <f t="shared" si="12"/>
        <v>Error?</v>
      </c>
    </row>
    <row r="850" spans="1:4" x14ac:dyDescent="0.2">
      <c r="A850" s="55">
        <v>789</v>
      </c>
      <c r="B850" s="1232">
        <f>'Expenditures 15-22'!E53</f>
        <v>269527</v>
      </c>
      <c r="C850" s="14" t="s">
        <v>672</v>
      </c>
      <c r="D850" s="14" t="str">
        <f t="shared" si="12"/>
        <v>Error?</v>
      </c>
    </row>
    <row r="851" spans="1:4" x14ac:dyDescent="0.2">
      <c r="A851" s="55">
        <v>790</v>
      </c>
      <c r="B851" s="1232">
        <f>'Expenditures 15-22'!E55</f>
        <v>38418</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38418</v>
      </c>
      <c r="C853" s="14" t="s">
        <v>672</v>
      </c>
      <c r="D853" s="14" t="str">
        <f t="shared" si="12"/>
        <v>Error?</v>
      </c>
    </row>
    <row r="854" spans="1:4" x14ac:dyDescent="0.2">
      <c r="A854" s="55">
        <v>793</v>
      </c>
      <c r="B854" s="1232">
        <f>'Expenditures 15-22'!E59</f>
        <v>74704</v>
      </c>
      <c r="D854" s="14" t="str">
        <f t="shared" si="12"/>
        <v>Error?</v>
      </c>
    </row>
    <row r="855" spans="1:4" x14ac:dyDescent="0.2">
      <c r="A855" s="55">
        <v>794</v>
      </c>
      <c r="B855" s="1232">
        <f>'Expenditures 15-22'!E60</f>
        <v>1253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22960</v>
      </c>
      <c r="D858" s="14" t="str">
        <f t="shared" si="12"/>
        <v>Error?</v>
      </c>
    </row>
    <row r="859" spans="1:4" x14ac:dyDescent="0.2">
      <c r="A859" s="55">
        <v>798</v>
      </c>
      <c r="B859" s="1232">
        <f>'Expenditures 15-22'!E64</f>
        <v>12200</v>
      </c>
      <c r="D859" s="14" t="str">
        <f t="shared" si="12"/>
        <v>Error?</v>
      </c>
    </row>
    <row r="860" spans="1:4" x14ac:dyDescent="0.2">
      <c r="A860" s="83">
        <v>799</v>
      </c>
      <c r="D860" s="14" t="str">
        <f t="shared" si="12"/>
        <v>OK</v>
      </c>
    </row>
    <row r="861" spans="1:4" x14ac:dyDescent="0.2">
      <c r="A861" s="55">
        <v>800</v>
      </c>
      <c r="B861" s="1232">
        <f>'Expenditures 15-22'!E65</f>
        <v>111117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5922</v>
      </c>
      <c r="D864" s="14" t="str">
        <f t="shared" si="12"/>
        <v>Error?</v>
      </c>
    </row>
    <row r="865" spans="1:4" x14ac:dyDescent="0.2">
      <c r="A865" s="55">
        <v>804</v>
      </c>
      <c r="B865" s="1232">
        <f>'Expenditures 15-22'!E70</f>
        <v>29851</v>
      </c>
      <c r="D865" s="14" t="str">
        <f t="shared" si="12"/>
        <v>Error?</v>
      </c>
    </row>
    <row r="866" spans="1:4" x14ac:dyDescent="0.2">
      <c r="A866" s="83">
        <v>805</v>
      </c>
      <c r="D866" s="14" t="str">
        <f t="shared" si="12"/>
        <v>OK</v>
      </c>
    </row>
    <row r="867" spans="1:4" x14ac:dyDescent="0.2">
      <c r="A867" s="55">
        <v>806</v>
      </c>
      <c r="B867" s="1232">
        <f>'Expenditures 15-22'!E71</f>
        <v>99999</v>
      </c>
      <c r="D867" s="14" t="str">
        <f t="shared" si="12"/>
        <v>Error?</v>
      </c>
    </row>
    <row r="868" spans="1:4" x14ac:dyDescent="0.2">
      <c r="A868" s="83">
        <v>807</v>
      </c>
      <c r="D868" s="14" t="str">
        <f t="shared" si="12"/>
        <v>OK</v>
      </c>
    </row>
    <row r="869" spans="1:4" x14ac:dyDescent="0.2">
      <c r="A869" s="55">
        <v>808</v>
      </c>
      <c r="B869" s="1232">
        <f>'Expenditures 15-22'!E72</f>
        <v>135772</v>
      </c>
      <c r="C869" s="14" t="s">
        <v>672</v>
      </c>
      <c r="D869" s="14" t="str">
        <f t="shared" si="12"/>
        <v>Error?</v>
      </c>
    </row>
    <row r="870" spans="1:4" x14ac:dyDescent="0.2">
      <c r="A870" s="55">
        <v>809</v>
      </c>
      <c r="B870" s="1232">
        <f>'Expenditures 15-22'!E73</f>
        <v>2198</v>
      </c>
      <c r="D870" s="14" t="str">
        <f t="shared" si="12"/>
        <v>Error?</v>
      </c>
    </row>
    <row r="871" spans="1:4" x14ac:dyDescent="0.2">
      <c r="A871" s="55">
        <v>810</v>
      </c>
      <c r="B871" s="1232">
        <f>'Expenditures 15-22'!E74</f>
        <v>1754688</v>
      </c>
      <c r="C871" s="14" t="s">
        <v>672</v>
      </c>
      <c r="D871" s="14" t="str">
        <f t="shared" si="12"/>
        <v>Error?</v>
      </c>
    </row>
    <row r="872" spans="1:4" x14ac:dyDescent="0.2">
      <c r="A872" s="55">
        <v>811</v>
      </c>
      <c r="B872" s="1232">
        <f>'Expenditures 15-22'!E75</f>
        <v>36147</v>
      </c>
      <c r="D872" s="14" t="str">
        <f t="shared" si="12"/>
        <v>Error?</v>
      </c>
    </row>
    <row r="873" spans="1:4" x14ac:dyDescent="0.2">
      <c r="A873" s="55">
        <v>812</v>
      </c>
      <c r="B873" s="1232">
        <f>'Expenditures 15-22'!E114</f>
        <v>2673525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242022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7636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13594</v>
      </c>
      <c r="D891" s="14" t="str">
        <f t="shared" si="12"/>
        <v>Error?</v>
      </c>
    </row>
    <row r="892" spans="1:4" x14ac:dyDescent="0.2">
      <c r="A892" s="55">
        <v>831</v>
      </c>
      <c r="B892" s="1232">
        <f>'Expenditures 15-22'!F14</f>
        <v>62873</v>
      </c>
      <c r="D892" s="14" t="str">
        <f t="shared" si="12"/>
        <v>Error?</v>
      </c>
    </row>
    <row r="893" spans="1:4" x14ac:dyDescent="0.2">
      <c r="A893" s="55">
        <v>832</v>
      </c>
      <c r="B893" s="1232">
        <f>'Expenditures 15-22'!F15</f>
        <v>1476</v>
      </c>
      <c r="D893" s="14" t="str">
        <f t="shared" si="12"/>
        <v>Error?</v>
      </c>
    </row>
    <row r="894" spans="1:4" x14ac:dyDescent="0.2">
      <c r="A894" s="55">
        <v>833</v>
      </c>
      <c r="B894" s="1232">
        <f>'Expenditures 15-22'!F33</f>
        <v>691321</v>
      </c>
      <c r="C894" s="14" t="s">
        <v>672</v>
      </c>
      <c r="D894" s="14" t="str">
        <f t="shared" si="12"/>
        <v>Error?</v>
      </c>
    </row>
    <row r="895" spans="1:4" x14ac:dyDescent="0.2">
      <c r="A895" s="55">
        <v>834</v>
      </c>
      <c r="B895" s="1232">
        <f>'Expenditures 15-22'!F36</f>
        <v>4705</v>
      </c>
      <c r="D895" s="14" t="str">
        <f t="shared" ref="D895:D958" si="13">IF(ISBLANK(B895),"OK",IF(A895-B895=0,"OK","Error?"))</f>
        <v>Error?</v>
      </c>
    </row>
    <row r="896" spans="1:4" x14ac:dyDescent="0.2">
      <c r="A896" s="55">
        <v>835</v>
      </c>
      <c r="B896" s="1232">
        <f>'Expenditures 15-22'!F37</f>
        <v>165</v>
      </c>
      <c r="D896" s="14" t="str">
        <f t="shared" si="13"/>
        <v>Error?</v>
      </c>
    </row>
    <row r="897" spans="1:4" x14ac:dyDescent="0.2">
      <c r="A897" s="55">
        <v>836</v>
      </c>
      <c r="B897" s="1232">
        <f>'Expenditures 15-22'!F38</f>
        <v>6828</v>
      </c>
      <c r="D897" s="14" t="str">
        <f t="shared" si="13"/>
        <v>Error?</v>
      </c>
    </row>
    <row r="898" spans="1:4" x14ac:dyDescent="0.2">
      <c r="A898" s="55">
        <v>837</v>
      </c>
      <c r="B898" s="1232">
        <f>'Expenditures 15-22'!F39</f>
        <v>451</v>
      </c>
      <c r="D898" s="14" t="str">
        <f t="shared" si="13"/>
        <v>Error?</v>
      </c>
    </row>
    <row r="899" spans="1:4" x14ac:dyDescent="0.2">
      <c r="A899" s="55">
        <v>838</v>
      </c>
      <c r="B899" s="1232">
        <f>'Expenditures 15-22'!F40</f>
        <v>2215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14364</v>
      </c>
      <c r="C901" s="14" t="s">
        <v>672</v>
      </c>
      <c r="D901" s="14" t="str">
        <f t="shared" si="13"/>
        <v>Error?</v>
      </c>
    </row>
    <row r="902" spans="1:4" x14ac:dyDescent="0.2">
      <c r="A902" s="55">
        <v>841</v>
      </c>
      <c r="B902" s="1232">
        <f>'Expenditures 15-22'!F44</f>
        <v>16652</v>
      </c>
      <c r="D902" s="14" t="str">
        <f t="shared" si="13"/>
        <v>Error?</v>
      </c>
    </row>
    <row r="903" spans="1:4" x14ac:dyDescent="0.2">
      <c r="A903" s="55">
        <v>842</v>
      </c>
      <c r="B903" s="1232">
        <f>'Expenditures 15-22'!F45</f>
        <v>248429</v>
      </c>
      <c r="D903" s="14" t="str">
        <f t="shared" si="13"/>
        <v>Error?</v>
      </c>
    </row>
    <row r="904" spans="1:4" x14ac:dyDescent="0.2">
      <c r="A904" s="55">
        <v>843</v>
      </c>
      <c r="B904" s="1232">
        <f>'Expenditures 15-22'!F46</f>
        <v>11973</v>
      </c>
      <c r="D904" s="14" t="str">
        <f t="shared" si="13"/>
        <v>Error?</v>
      </c>
    </row>
    <row r="905" spans="1:4" x14ac:dyDescent="0.2">
      <c r="A905" s="55">
        <v>844</v>
      </c>
      <c r="B905" s="1232">
        <f>'Expenditures 15-22'!F47</f>
        <v>277054</v>
      </c>
      <c r="C905" s="14" t="s">
        <v>672</v>
      </c>
      <c r="D905" s="14" t="str">
        <f t="shared" si="13"/>
        <v>Error?</v>
      </c>
    </row>
    <row r="906" spans="1:4" x14ac:dyDescent="0.2">
      <c r="A906" s="55">
        <v>845</v>
      </c>
      <c r="B906" s="1232">
        <f>'Expenditures 15-22'!F49</f>
        <v>693</v>
      </c>
      <c r="D906" s="14" t="str">
        <f t="shared" si="13"/>
        <v>Error?</v>
      </c>
    </row>
    <row r="907" spans="1:4" x14ac:dyDescent="0.2">
      <c r="A907" s="55">
        <v>846</v>
      </c>
      <c r="B907" s="1232">
        <f>'Expenditures 15-22'!F50</f>
        <v>6278</v>
      </c>
      <c r="D907" s="14" t="str">
        <f t="shared" si="13"/>
        <v>Error?</v>
      </c>
    </row>
    <row r="908" spans="1:4" x14ac:dyDescent="0.2">
      <c r="A908" s="55">
        <v>847</v>
      </c>
      <c r="B908" s="1232">
        <f>'Expenditures 15-22'!F53</f>
        <v>14707</v>
      </c>
      <c r="C908" s="14" t="s">
        <v>672</v>
      </c>
      <c r="D908" s="14" t="str">
        <f t="shared" si="13"/>
        <v>Error?</v>
      </c>
    </row>
    <row r="909" spans="1:4" x14ac:dyDescent="0.2">
      <c r="A909" s="55">
        <v>848</v>
      </c>
      <c r="B909" s="1232">
        <f>'Expenditures 15-22'!F55</f>
        <v>96891</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96891</v>
      </c>
      <c r="C911" s="14" t="s">
        <v>672</v>
      </c>
      <c r="D911" s="14" t="str">
        <f t="shared" si="13"/>
        <v>Error?</v>
      </c>
    </row>
    <row r="912" spans="1:4" x14ac:dyDescent="0.2">
      <c r="A912" s="55">
        <v>851</v>
      </c>
      <c r="B912" s="1232">
        <f>'Expenditures 15-22'!F59</f>
        <v>1487</v>
      </c>
      <c r="D912" s="14" t="str">
        <f t="shared" si="13"/>
        <v>Error?</v>
      </c>
    </row>
    <row r="913" spans="1:4" x14ac:dyDescent="0.2">
      <c r="A913" s="55">
        <v>852</v>
      </c>
      <c r="B913" s="1232">
        <f>'Expenditures 15-22'!F60</f>
        <v>2974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1190806</v>
      </c>
      <c r="D916" s="14" t="str">
        <f t="shared" si="13"/>
        <v>Error?</v>
      </c>
    </row>
    <row r="917" spans="1:4" x14ac:dyDescent="0.2">
      <c r="A917" s="55">
        <v>856</v>
      </c>
      <c r="B917" s="1232">
        <f>'Expenditures 15-22'!F64</f>
        <v>336</v>
      </c>
      <c r="D917" s="14" t="str">
        <f t="shared" si="13"/>
        <v>Error?</v>
      </c>
    </row>
    <row r="918" spans="1:4" x14ac:dyDescent="0.2">
      <c r="A918" s="83">
        <v>857</v>
      </c>
      <c r="D918" s="14" t="str">
        <f t="shared" si="13"/>
        <v>OK</v>
      </c>
    </row>
    <row r="919" spans="1:4" x14ac:dyDescent="0.2">
      <c r="A919" s="55">
        <v>858</v>
      </c>
      <c r="B919" s="1232">
        <f>'Expenditures 15-22'!F65</f>
        <v>1195603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3008</v>
      </c>
      <c r="D922" s="14" t="str">
        <f t="shared" si="13"/>
        <v>Error?</v>
      </c>
    </row>
    <row r="923" spans="1:4" x14ac:dyDescent="0.2">
      <c r="A923" s="55">
        <v>862</v>
      </c>
      <c r="B923" s="1232">
        <f>'Expenditures 15-22'!F70</f>
        <v>32991</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35999</v>
      </c>
      <c r="C927" s="14" t="s">
        <v>672</v>
      </c>
      <c r="D927" s="14" t="str">
        <f t="shared" si="13"/>
        <v>Error?</v>
      </c>
    </row>
    <row r="928" spans="1:4" x14ac:dyDescent="0.2">
      <c r="A928" s="55">
        <v>867</v>
      </c>
      <c r="B928" s="1232">
        <f>'Expenditures 15-22'!F73</f>
        <v>7079</v>
      </c>
      <c r="D928" s="14" t="str">
        <f t="shared" si="13"/>
        <v>Error?</v>
      </c>
    </row>
    <row r="929" spans="1:4" x14ac:dyDescent="0.2">
      <c r="A929" s="55">
        <v>868</v>
      </c>
      <c r="B929" s="1232">
        <f>'Expenditures 15-22'!F74</f>
        <v>1641697</v>
      </c>
      <c r="C929" s="14" t="s">
        <v>672</v>
      </c>
      <c r="D929" s="14" t="str">
        <f t="shared" si="13"/>
        <v>Error?</v>
      </c>
    </row>
    <row r="930" spans="1:4" x14ac:dyDescent="0.2">
      <c r="A930" s="55">
        <v>869</v>
      </c>
      <c r="B930" s="1232">
        <f>'Expenditures 15-22'!F75</f>
        <v>24220</v>
      </c>
      <c r="D930" s="14" t="str">
        <f t="shared" si="13"/>
        <v>Error?</v>
      </c>
    </row>
    <row r="931" spans="1:4" x14ac:dyDescent="0.2">
      <c r="A931" s="55">
        <v>870</v>
      </c>
      <c r="B931" s="1232">
        <f>'Expenditures 15-22'!F114</f>
        <v>2357238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105970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151509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23342</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23342</v>
      </c>
      <c r="C959" s="14" t="s">
        <v>672</v>
      </c>
      <c r="D959" s="14" t="str">
        <f t="shared" ref="D959:D1022" si="14">IF(ISBLANK(B959),"OK",IF(A959-B959=0,"OK","Error?"))</f>
        <v>Error?</v>
      </c>
    </row>
    <row r="960" spans="1:4" x14ac:dyDescent="0.2">
      <c r="A960" s="55">
        <v>899</v>
      </c>
      <c r="B960" s="1232">
        <f>'Expenditures 15-22'!G44</f>
        <v>18857</v>
      </c>
      <c r="D960" s="14" t="str">
        <f t="shared" si="14"/>
        <v>Error?</v>
      </c>
    </row>
    <row r="961" spans="1:4" x14ac:dyDescent="0.2">
      <c r="A961" s="55">
        <v>900</v>
      </c>
      <c r="B961" s="1232">
        <f>'Expenditures 15-22'!G45</f>
        <v>80908</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99765</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1924</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12627</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12627</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137658</v>
      </c>
      <c r="C987" s="14" t="s">
        <v>672</v>
      </c>
      <c r="D987" s="14" t="str">
        <f t="shared" si="14"/>
        <v>Error?</v>
      </c>
    </row>
    <row r="988" spans="1:4" x14ac:dyDescent="0.2">
      <c r="A988" s="55">
        <v>927</v>
      </c>
      <c r="B988" s="1232">
        <f>'Expenditures 15-22'!G75</f>
        <v>825</v>
      </c>
      <c r="D988" s="14" t="str">
        <f t="shared" si="14"/>
        <v>Error?</v>
      </c>
    </row>
    <row r="989" spans="1:4" x14ac:dyDescent="0.2">
      <c r="A989" s="55">
        <v>928</v>
      </c>
      <c r="B989" s="1232">
        <f>'Expenditures 15-22'!G114</f>
        <v>289992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1780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553665</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6659</v>
      </c>
      <c r="D1016" s="14" t="str">
        <f t="shared" si="14"/>
        <v>Error?</v>
      </c>
    </row>
    <row r="1017" spans="1:4" x14ac:dyDescent="0.2">
      <c r="A1017" s="55">
        <v>956</v>
      </c>
      <c r="B1017" s="1232">
        <f>'Expenditures 15-22'!H42</f>
        <v>6659</v>
      </c>
      <c r="C1017" s="14" t="s">
        <v>672</v>
      </c>
      <c r="D1017" s="14" t="str">
        <f t="shared" si="14"/>
        <v>Error?</v>
      </c>
    </row>
    <row r="1018" spans="1:4" x14ac:dyDescent="0.2">
      <c r="A1018" s="55">
        <v>957</v>
      </c>
      <c r="B1018" s="1232">
        <f>'Expenditures 15-22'!H44</f>
        <v>4703</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4703</v>
      </c>
      <c r="C1021" s="14" t="s">
        <v>672</v>
      </c>
      <c r="D1021" s="14" t="str">
        <f t="shared" si="14"/>
        <v>Error?</v>
      </c>
    </row>
    <row r="1022" spans="1:4" x14ac:dyDescent="0.2">
      <c r="A1022" s="55">
        <v>961</v>
      </c>
      <c r="B1022" s="1232">
        <f>'Expenditures 15-22'!H49</f>
        <v>14081</v>
      </c>
      <c r="D1022" s="14" t="str">
        <f t="shared" si="14"/>
        <v>Error?</v>
      </c>
    </row>
    <row r="1023" spans="1:4" x14ac:dyDescent="0.2">
      <c r="A1023" s="55">
        <v>962</v>
      </c>
      <c r="B1023" s="1232">
        <f>'Expenditures 15-22'!H50</f>
        <v>8600</v>
      </c>
      <c r="D1023" s="14" t="str">
        <f t="shared" ref="D1023:D1086" si="15">IF(ISBLANK(B1023),"OK",IF(A1023-B1023=0,"OK","Error?"))</f>
        <v>Error?</v>
      </c>
    </row>
    <row r="1024" spans="1:4" x14ac:dyDescent="0.2">
      <c r="A1024" s="55">
        <v>963</v>
      </c>
      <c r="B1024" s="1232">
        <f>'Expenditures 15-22'!H53</f>
        <v>51357</v>
      </c>
      <c r="C1024" s="14" t="s">
        <v>672</v>
      </c>
      <c r="D1024" s="14" t="str">
        <f t="shared" si="15"/>
        <v>Error?</v>
      </c>
    </row>
    <row r="1025" spans="1:4" x14ac:dyDescent="0.2">
      <c r="A1025" s="55">
        <v>964</v>
      </c>
      <c r="B1025" s="1232">
        <f>'Expenditures 15-22'!H55</f>
        <v>5906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5906</v>
      </c>
      <c r="C1027" s="14" t="s">
        <v>672</v>
      </c>
      <c r="D1027" s="14" t="str">
        <f t="shared" si="15"/>
        <v>Error?</v>
      </c>
    </row>
    <row r="1028" spans="1:4" x14ac:dyDescent="0.2">
      <c r="A1028" s="55">
        <v>967</v>
      </c>
      <c r="B1028" s="1232">
        <f>'Expenditures 15-22'!H59</f>
        <v>26038</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3751</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29789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7028</v>
      </c>
      <c r="D1038" s="14" t="str">
        <f t="shared" si="15"/>
        <v>Error?</v>
      </c>
    </row>
    <row r="1039" spans="1:4" x14ac:dyDescent="0.2">
      <c r="A1039" s="55">
        <v>978</v>
      </c>
      <c r="B1039" s="1232">
        <f>'Expenditures 15-22'!H70</f>
        <v>5572</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12600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111014</v>
      </c>
      <c r="C1045" s="14" t="s">
        <v>672</v>
      </c>
      <c r="D1045" s="14" t="str">
        <f t="shared" si="15"/>
        <v>Error?</v>
      </c>
    </row>
    <row r="1046" spans="1:4" x14ac:dyDescent="0.2">
      <c r="A1046" s="55">
        <v>985</v>
      </c>
      <c r="B1046" s="1232">
        <f>'Expenditures 15-22'!H75</f>
        <v>175</v>
      </c>
      <c r="D1046" s="14" t="str">
        <f t="shared" si="15"/>
        <v>Error?</v>
      </c>
    </row>
    <row r="1047" spans="1:4" x14ac:dyDescent="0.2">
      <c r="A1047" s="55">
        <v>986</v>
      </c>
      <c r="B1047" s="1232">
        <f>'Expenditures 15-22'!H102</f>
        <v>294043</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958897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14107234</v>
      </c>
      <c r="C1093" s="14" t="s">
        <v>672</v>
      </c>
      <c r="D1093" s="14" t="str">
        <f t="shared" si="16"/>
        <v>Error?</v>
      </c>
    </row>
    <row r="1094" spans="1:4" x14ac:dyDescent="0.2">
      <c r="A1094" s="55">
        <v>1033</v>
      </c>
      <c r="B1094" s="1232">
        <f>'Expenditures 15-22'!K16</f>
        <v>557064</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513328</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474243</v>
      </c>
      <c r="C1105" s="14" t="s">
        <v>672</v>
      </c>
      <c r="D1105" s="14" t="str">
        <f t="shared" si="16"/>
        <v>Error?</v>
      </c>
    </row>
    <row r="1106" spans="1:4" x14ac:dyDescent="0.2">
      <c r="A1106" s="55">
        <v>1045</v>
      </c>
      <c r="B1106" s="1232">
        <f>'Expenditures 15-22'!K14</f>
        <v>596515</v>
      </c>
      <c r="C1106" s="14" t="s">
        <v>672</v>
      </c>
      <c r="D1106" s="14" t="str">
        <f t="shared" si="16"/>
        <v>Error?</v>
      </c>
    </row>
    <row r="1107" spans="1:4" x14ac:dyDescent="0.2">
      <c r="A1107" s="55">
        <v>1046</v>
      </c>
      <c r="B1107" s="1232">
        <f>'Expenditures 15-22'!K15</f>
        <v>124847</v>
      </c>
      <c r="C1107" s="14" t="s">
        <v>672</v>
      </c>
      <c r="D1107" s="14" t="str">
        <f t="shared" si="16"/>
        <v>Error?</v>
      </c>
    </row>
    <row r="1108" spans="1:4" x14ac:dyDescent="0.2">
      <c r="A1108" s="55">
        <v>1047</v>
      </c>
      <c r="B1108" s="1232">
        <f>'Expenditures 15-22'!K33</f>
        <v>23056385</v>
      </c>
      <c r="C1108" s="14" t="s">
        <v>672</v>
      </c>
      <c r="D1108" s="14" t="str">
        <f t="shared" si="16"/>
        <v>Error?</v>
      </c>
    </row>
    <row r="1109" spans="1:4" x14ac:dyDescent="0.2">
      <c r="A1109" s="55">
        <v>1048</v>
      </c>
      <c r="B1109" s="1232">
        <f>'Expenditures 15-22'!K36</f>
        <v>800328</v>
      </c>
      <c r="C1109" s="14" t="s">
        <v>672</v>
      </c>
      <c r="D1109" s="14" t="str">
        <f t="shared" si="16"/>
        <v>Error?</v>
      </c>
    </row>
    <row r="1110" spans="1:4" x14ac:dyDescent="0.2">
      <c r="A1110" s="55">
        <v>1049</v>
      </c>
      <c r="B1110" s="1232">
        <f>'Expenditures 15-22'!K37</f>
        <v>756768</v>
      </c>
      <c r="C1110" s="14" t="s">
        <v>672</v>
      </c>
      <c r="D1110" s="14" t="str">
        <f t="shared" si="16"/>
        <v>Error?</v>
      </c>
    </row>
    <row r="1111" spans="1:4" x14ac:dyDescent="0.2">
      <c r="A1111" s="55">
        <v>1050</v>
      </c>
      <c r="B1111" s="1232">
        <f>'Expenditures 15-22'!K38</f>
        <v>563494</v>
      </c>
      <c r="C1111" s="14" t="s">
        <v>672</v>
      </c>
      <c r="D1111" s="14" t="str">
        <f t="shared" si="16"/>
        <v>Error?</v>
      </c>
    </row>
    <row r="1112" spans="1:4" x14ac:dyDescent="0.2">
      <c r="A1112" s="55">
        <v>1051</v>
      </c>
      <c r="B1112" s="1232">
        <f>'Expenditures 15-22'!K39</f>
        <v>269960</v>
      </c>
      <c r="C1112" s="14" t="s">
        <v>672</v>
      </c>
      <c r="D1112" s="14" t="str">
        <f t="shared" si="16"/>
        <v>Error?</v>
      </c>
    </row>
    <row r="1113" spans="1:4" x14ac:dyDescent="0.2">
      <c r="A1113" s="55">
        <v>1052</v>
      </c>
      <c r="B1113" s="1232">
        <f>'Expenditures 15-22'!K40</f>
        <v>559865</v>
      </c>
      <c r="C1113" s="14" t="s">
        <v>672</v>
      </c>
      <c r="D1113" s="14" t="str">
        <f t="shared" si="16"/>
        <v>Error?</v>
      </c>
    </row>
    <row r="1114" spans="1:4" x14ac:dyDescent="0.2">
      <c r="A1114" s="55">
        <v>1053</v>
      </c>
      <c r="B1114" s="1232">
        <f>'Expenditures 15-22'!K41</f>
        <v>178258</v>
      </c>
      <c r="C1114" s="14" t="s">
        <v>672</v>
      </c>
      <c r="D1114" s="14" t="str">
        <f t="shared" si="16"/>
        <v>Error?</v>
      </c>
    </row>
    <row r="1115" spans="1:4" x14ac:dyDescent="0.2">
      <c r="A1115" s="55">
        <v>1054</v>
      </c>
      <c r="B1115" s="1232">
        <f>'Expenditures 15-22'!K42</f>
        <v>3128673</v>
      </c>
      <c r="C1115" s="14" t="s">
        <v>672</v>
      </c>
      <c r="D1115" s="14" t="str">
        <f t="shared" si="16"/>
        <v>Error?</v>
      </c>
    </row>
    <row r="1116" spans="1:4" x14ac:dyDescent="0.2">
      <c r="A1116" s="55">
        <v>1055</v>
      </c>
      <c r="B1116" s="1232">
        <f>'Expenditures 15-22'!K44</f>
        <v>2329199</v>
      </c>
      <c r="C1116" s="14" t="s">
        <v>672</v>
      </c>
      <c r="D1116" s="14" t="str">
        <f t="shared" si="16"/>
        <v>Error?</v>
      </c>
    </row>
    <row r="1117" spans="1:4" x14ac:dyDescent="0.2">
      <c r="A1117" s="55">
        <v>1056</v>
      </c>
      <c r="B1117" s="1232">
        <f>'Expenditures 15-22'!K45</f>
        <v>2064625</v>
      </c>
      <c r="C1117" s="14" t="s">
        <v>672</v>
      </c>
      <c r="D1117" s="14" t="str">
        <f t="shared" si="16"/>
        <v>Error?</v>
      </c>
    </row>
    <row r="1118" spans="1:4" x14ac:dyDescent="0.2">
      <c r="A1118" s="55">
        <v>1057</v>
      </c>
      <c r="B1118" s="1232">
        <f>'Expenditures 15-22'!K46</f>
        <v>32353</v>
      </c>
      <c r="C1118" s="14" t="s">
        <v>672</v>
      </c>
      <c r="D1118" s="14" t="str">
        <f t="shared" si="16"/>
        <v>Error?</v>
      </c>
    </row>
    <row r="1119" spans="1:4" x14ac:dyDescent="0.2">
      <c r="A1119" s="55">
        <v>1058</v>
      </c>
      <c r="B1119" s="1232">
        <f>'Expenditures 15-22'!K47</f>
        <v>4426177</v>
      </c>
      <c r="C1119" s="14" t="s">
        <v>672</v>
      </c>
      <c r="D1119" s="14" t="str">
        <f t="shared" si="16"/>
        <v>Error?</v>
      </c>
    </row>
    <row r="1120" spans="1:4" x14ac:dyDescent="0.2">
      <c r="A1120" s="55">
        <v>1059</v>
      </c>
      <c r="B1120" s="1232">
        <f>'Expenditures 15-22'!K49</f>
        <v>237548</v>
      </c>
      <c r="C1120" s="14" t="s">
        <v>672</v>
      </c>
      <c r="D1120" s="14" t="str">
        <f t="shared" si="16"/>
        <v>Error?</v>
      </c>
    </row>
    <row r="1121" spans="1:4" x14ac:dyDescent="0.2">
      <c r="A1121" s="55">
        <v>1060</v>
      </c>
      <c r="B1121" s="1232">
        <f>'Expenditures 15-22'!K50</f>
        <v>278491</v>
      </c>
      <c r="C1121" s="14" t="s">
        <v>672</v>
      </c>
      <c r="D1121" s="14" t="str">
        <f t="shared" si="16"/>
        <v>Error?</v>
      </c>
    </row>
    <row r="1122" spans="1:4" x14ac:dyDescent="0.2">
      <c r="A1122" s="55">
        <v>1061</v>
      </c>
      <c r="B1122" s="1232">
        <f>'Expenditures 15-22'!K53</f>
        <v>956674</v>
      </c>
      <c r="C1122" s="14" t="s">
        <v>672</v>
      </c>
      <c r="D1122" s="14" t="str">
        <f t="shared" si="16"/>
        <v>Error?</v>
      </c>
    </row>
    <row r="1123" spans="1:4" x14ac:dyDescent="0.2">
      <c r="A1123" s="55">
        <v>1062</v>
      </c>
      <c r="B1123" s="1232">
        <f>'Expenditures 15-22'!K55</f>
        <v>2434469</v>
      </c>
      <c r="C1123" s="14" t="s">
        <v>672</v>
      </c>
      <c r="D1123" s="14" t="str">
        <f t="shared" si="16"/>
        <v>Error?</v>
      </c>
    </row>
    <row r="1124" spans="1:4" x14ac:dyDescent="0.2">
      <c r="A1124" s="55">
        <v>1063</v>
      </c>
      <c r="B1124" s="1232">
        <f>'Expenditures 15-22'!K56</f>
        <v>472178</v>
      </c>
      <c r="C1124" s="14" t="s">
        <v>672</v>
      </c>
      <c r="D1124" s="14" t="str">
        <f t="shared" si="16"/>
        <v>Error?</v>
      </c>
    </row>
    <row r="1125" spans="1:4" x14ac:dyDescent="0.2">
      <c r="A1125" s="55">
        <v>1064</v>
      </c>
      <c r="B1125" s="1232">
        <f>'Expenditures 15-22'!K57</f>
        <v>2906647</v>
      </c>
      <c r="C1125" s="14" t="s">
        <v>672</v>
      </c>
      <c r="D1125" s="14" t="str">
        <f t="shared" si="16"/>
        <v>Error?</v>
      </c>
    </row>
    <row r="1126" spans="1:4" x14ac:dyDescent="0.2">
      <c r="A1126" s="55">
        <v>1065</v>
      </c>
      <c r="B1126" s="1232">
        <f>'Expenditures 15-22'!K59</f>
        <v>311575</v>
      </c>
      <c r="C1126" s="14" t="s">
        <v>672</v>
      </c>
      <c r="D1126" s="14" t="str">
        <f t="shared" si="16"/>
        <v>Error?</v>
      </c>
    </row>
    <row r="1127" spans="1:4" x14ac:dyDescent="0.2">
      <c r="A1127" s="55">
        <v>1066</v>
      </c>
      <c r="B1127" s="1232">
        <f>'Expenditures 15-22'!K60</f>
        <v>208514</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2000721</v>
      </c>
      <c r="C1130" s="14" t="s">
        <v>672</v>
      </c>
      <c r="D1130" s="14" t="str">
        <f t="shared" si="16"/>
        <v>Error?</v>
      </c>
    </row>
    <row r="1131" spans="1:4" x14ac:dyDescent="0.2">
      <c r="A1131" s="55">
        <v>1070</v>
      </c>
      <c r="B1131" s="1232">
        <f>'Expenditures 15-22'!K64</f>
        <v>105905</v>
      </c>
      <c r="C1131" s="14" t="s">
        <v>672</v>
      </c>
      <c r="D1131" s="14" t="str">
        <f t="shared" si="16"/>
        <v>Error?</v>
      </c>
    </row>
    <row r="1132" spans="1:4" x14ac:dyDescent="0.2">
      <c r="A1132" s="83">
        <v>1071</v>
      </c>
      <c r="D1132" s="14" t="str">
        <f t="shared" si="16"/>
        <v>OK</v>
      </c>
    </row>
    <row r="1133" spans="1:4" x14ac:dyDescent="0.2">
      <c r="A1133" s="55">
        <v>1072</v>
      </c>
      <c r="B1133" s="1232">
        <f>'Expenditures 15-22'!K65</f>
        <v>2626715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4894</v>
      </c>
      <c r="C1135" s="14" t="s">
        <v>672</v>
      </c>
      <c r="D1135" s="14" t="str">
        <f t="shared" si="16"/>
        <v>Error?</v>
      </c>
    </row>
    <row r="1136" spans="1:4" x14ac:dyDescent="0.2">
      <c r="A1136" s="55">
        <v>1075</v>
      </c>
      <c r="B1136" s="1232">
        <f>'Expenditures 15-22'!K69</f>
        <v>91509</v>
      </c>
      <c r="C1136" s="14" t="s">
        <v>672</v>
      </c>
      <c r="D1136" s="14" t="str">
        <f t="shared" si="16"/>
        <v>Error?</v>
      </c>
    </row>
    <row r="1137" spans="1:4" x14ac:dyDescent="0.2">
      <c r="A1137" s="55">
        <v>1076</v>
      </c>
      <c r="B1137" s="1232">
        <f>'Expenditures 15-22'!K70</f>
        <v>413700</v>
      </c>
      <c r="C1137" s="14" t="s">
        <v>672</v>
      </c>
      <c r="D1137" s="14" t="str">
        <f t="shared" si="16"/>
        <v>Error?</v>
      </c>
    </row>
    <row r="1138" spans="1:4" x14ac:dyDescent="0.2">
      <c r="A1138" s="83">
        <v>1077</v>
      </c>
      <c r="D1138" s="14" t="str">
        <f t="shared" si="16"/>
        <v>OK</v>
      </c>
    </row>
    <row r="1139" spans="1:4" x14ac:dyDescent="0.2">
      <c r="A1139" s="55">
        <v>1078</v>
      </c>
      <c r="B1139" s="1232">
        <f>'Expenditures 15-22'!K71</f>
        <v>99999</v>
      </c>
      <c r="C1139" s="14" t="s">
        <v>672</v>
      </c>
      <c r="D1139" s="14" t="str">
        <f t="shared" si="16"/>
        <v>Error?</v>
      </c>
    </row>
    <row r="1140" spans="1:4" x14ac:dyDescent="0.2">
      <c r="A1140" s="83">
        <v>1079</v>
      </c>
      <c r="D1140" s="14" t="str">
        <f t="shared" si="16"/>
        <v>OK</v>
      </c>
    </row>
    <row r="1141" spans="1:4" x14ac:dyDescent="0.2">
      <c r="A1141" s="55">
        <v>1080</v>
      </c>
      <c r="B1141" s="1232">
        <f>'Expenditures 15-22'!K72</f>
        <v>610102</v>
      </c>
      <c r="C1141" s="14" t="s">
        <v>672</v>
      </c>
      <c r="D1141" s="14" t="str">
        <f t="shared" si="16"/>
        <v>Error?</v>
      </c>
    </row>
    <row r="1142" spans="1:4" x14ac:dyDescent="0.2">
      <c r="A1142" s="55">
        <v>1081</v>
      </c>
      <c r="B1142" s="1232">
        <f>'Expenditures 15-22'!K73</f>
        <v>162433</v>
      </c>
      <c r="C1142" s="14" t="s">
        <v>672</v>
      </c>
      <c r="D1142" s="14" t="str">
        <f t="shared" si="16"/>
        <v>Error?</v>
      </c>
    </row>
    <row r="1143" spans="1:4" x14ac:dyDescent="0.2">
      <c r="A1143" s="55">
        <v>1082</v>
      </c>
      <c r="B1143" s="1232">
        <f>'Expenditures 15-22'!K74</f>
        <v>14817421</v>
      </c>
      <c r="C1143" s="14" t="s">
        <v>672</v>
      </c>
      <c r="D1143" s="14" t="str">
        <f t="shared" si="16"/>
        <v>Error?</v>
      </c>
    </row>
    <row r="1144" spans="1:4" x14ac:dyDescent="0.2">
      <c r="A1144" s="55">
        <v>1083</v>
      </c>
      <c r="B1144" s="1232">
        <f>'Expenditures 15-22'!K75</f>
        <v>132869</v>
      </c>
      <c r="C1144" s="14" t="s">
        <v>672</v>
      </c>
      <c r="D1144" s="14" t="str">
        <f t="shared" si="16"/>
        <v>Error?</v>
      </c>
    </row>
    <row r="1145" spans="1:4" x14ac:dyDescent="0.2">
      <c r="A1145" s="55">
        <v>1084</v>
      </c>
      <c r="B1145" s="1232">
        <f>'Expenditures 15-22'!K102</f>
        <v>687725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38694400</v>
      </c>
      <c r="C1152" s="14" t="s">
        <v>672</v>
      </c>
      <c r="D1152" s="14" t="str">
        <f t="shared" si="17"/>
        <v>Error?</v>
      </c>
    </row>
    <row r="1153" spans="1:4" x14ac:dyDescent="0.2">
      <c r="A1153" s="55">
        <v>1092</v>
      </c>
      <c r="B1153" s="1232">
        <f>'Expenditures 15-22'!K115</f>
        <v>-132284</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1694067</v>
      </c>
      <c r="D1221" s="14" t="str">
        <f t="shared" si="18"/>
        <v>Error?</v>
      </c>
    </row>
    <row r="1222" spans="1:4" x14ac:dyDescent="0.2">
      <c r="A1222" s="83">
        <v>1161</v>
      </c>
      <c r="D1222" s="14" t="str">
        <f t="shared" si="18"/>
        <v>OK</v>
      </c>
    </row>
    <row r="1223" spans="1:4" x14ac:dyDescent="0.2">
      <c r="A1223" s="55">
        <v>1162</v>
      </c>
      <c r="B1223" s="1232">
        <f>'Expenditures 15-22'!C127</f>
        <v>1694067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1694067</v>
      </c>
      <c r="C1225" s="14" t="s">
        <v>672</v>
      </c>
      <c r="D1225" s="14" t="str">
        <f t="shared" si="18"/>
        <v>Error?</v>
      </c>
    </row>
    <row r="1226" spans="1:4" x14ac:dyDescent="0.2">
      <c r="A1226" s="55">
        <v>1165</v>
      </c>
      <c r="B1226" s="1232">
        <f>'Expenditures 15-22'!C150</f>
        <v>1694067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296211</v>
      </c>
      <c r="D1229" s="14" t="str">
        <f t="shared" si="18"/>
        <v>Error?</v>
      </c>
    </row>
    <row r="1230" spans="1:4" x14ac:dyDescent="0.2">
      <c r="A1230" s="83">
        <v>1169</v>
      </c>
      <c r="D1230" s="14" t="str">
        <f t="shared" si="18"/>
        <v>OK</v>
      </c>
    </row>
    <row r="1231" spans="1:4" x14ac:dyDescent="0.2">
      <c r="A1231" s="55">
        <v>1170</v>
      </c>
      <c r="B1231" s="1232">
        <f>'Expenditures 15-22'!D127</f>
        <v>296211</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296211</v>
      </c>
      <c r="C1233" s="14" t="s">
        <v>672</v>
      </c>
      <c r="D1233" s="14" t="str">
        <f t="shared" si="18"/>
        <v>Error?</v>
      </c>
    </row>
    <row r="1234" spans="1:4" x14ac:dyDescent="0.2">
      <c r="A1234" s="55">
        <v>1173</v>
      </c>
      <c r="B1234" s="1232">
        <f>'Expenditures 15-22'!D150</f>
        <v>296211</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703585</v>
      </c>
      <c r="D1237" s="14" t="str">
        <f t="shared" si="18"/>
        <v>Error?</v>
      </c>
    </row>
    <row r="1238" spans="1:4" x14ac:dyDescent="0.2">
      <c r="A1238" s="83">
        <v>1177</v>
      </c>
      <c r="D1238" s="14" t="str">
        <f t="shared" si="18"/>
        <v>OK</v>
      </c>
    </row>
    <row r="1239" spans="1:4" x14ac:dyDescent="0.2">
      <c r="A1239" s="55">
        <v>1178</v>
      </c>
      <c r="B1239" s="1232">
        <f>'Expenditures 15-22'!E127</f>
        <v>703585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703585</v>
      </c>
      <c r="C1241" s="14" t="s">
        <v>672</v>
      </c>
      <c r="D1241" s="14" t="str">
        <f t="shared" si="18"/>
        <v>Error?</v>
      </c>
    </row>
    <row r="1242" spans="1:4" x14ac:dyDescent="0.2">
      <c r="A1242" s="55">
        <v>1181</v>
      </c>
      <c r="B1242" s="1232">
        <f>'Expenditures 15-22'!E150</f>
        <v>703585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1106954</v>
      </c>
      <c r="D1245" s="14" t="str">
        <f t="shared" si="18"/>
        <v>Error?</v>
      </c>
    </row>
    <row r="1246" spans="1:4" x14ac:dyDescent="0.2">
      <c r="A1246" s="83">
        <v>1185</v>
      </c>
      <c r="D1246" s="14" t="str">
        <f t="shared" si="18"/>
        <v>OK</v>
      </c>
    </row>
    <row r="1247" spans="1:4" x14ac:dyDescent="0.2">
      <c r="A1247" s="55">
        <v>1186</v>
      </c>
      <c r="B1247" s="1232">
        <f>'Expenditures 15-22'!F127</f>
        <v>1106954</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1106954</v>
      </c>
      <c r="C1249" s="14" t="s">
        <v>672</v>
      </c>
      <c r="D1249" s="14" t="str">
        <f t="shared" si="18"/>
        <v>Error?</v>
      </c>
    </row>
    <row r="1250" spans="1:4" x14ac:dyDescent="0.2">
      <c r="A1250" s="55">
        <v>1189</v>
      </c>
      <c r="B1250" s="1232">
        <f>'Expenditures 15-22'!F150</f>
        <v>1106954</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4656</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4656</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4656</v>
      </c>
      <c r="C1258" s="14" t="s">
        <v>672</v>
      </c>
      <c r="D1258" s="14" t="str">
        <f t="shared" si="18"/>
        <v>Error?</v>
      </c>
    </row>
    <row r="1259" spans="1:4" x14ac:dyDescent="0.2">
      <c r="A1259" s="55">
        <v>1198</v>
      </c>
      <c r="B1259" s="1232">
        <f>'Expenditures 15-22'!G150</f>
        <v>4656</v>
      </c>
      <c r="C1259" s="14" t="s">
        <v>672</v>
      </c>
      <c r="D1259" s="14" t="str">
        <f t="shared" si="18"/>
        <v>Error?</v>
      </c>
    </row>
    <row r="1260" spans="1:4" x14ac:dyDescent="0.2">
      <c r="A1260" s="55">
        <v>1199</v>
      </c>
      <c r="B1260" s="1232">
        <f>'Expenditures 15-22'!H122</f>
        <v>2195</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2195</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2195</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2195</v>
      </c>
      <c r="C1273" s="14" t="s">
        <v>672</v>
      </c>
      <c r="D1273" s="14" t="str">
        <f t="shared" si="18"/>
        <v>Error?</v>
      </c>
    </row>
    <row r="1274" spans="1:4" x14ac:dyDescent="0.2">
      <c r="A1274" s="55">
        <v>1213</v>
      </c>
      <c r="B1274" s="1232">
        <f>'Expenditures 15-22'!K122</f>
        <v>2195</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3827971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3830166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3830166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3830166</v>
      </c>
      <c r="C1288" s="14" t="s">
        <v>672</v>
      </c>
      <c r="D1288" s="14" t="str">
        <f t="shared" si="19"/>
        <v>Error?</v>
      </c>
    </row>
    <row r="1289" spans="1:4" x14ac:dyDescent="0.2">
      <c r="A1289" s="55">
        <v>1228</v>
      </c>
      <c r="B1289" s="1232">
        <f>'Expenditures 15-22'!K151</f>
        <v>-45839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1548464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1152501</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2700965</v>
      </c>
      <c r="C1317" s="14" t="s">
        <v>672</v>
      </c>
      <c r="D1317" s="14" t="str">
        <f t="shared" si="19"/>
        <v>Error?</v>
      </c>
    </row>
    <row r="1318" spans="1:4" x14ac:dyDescent="0.2">
      <c r="A1318" s="55">
        <v>1257</v>
      </c>
      <c r="B1318" s="1232">
        <f>'Expenditures 15-22'!H168</f>
        <v>2700965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1548464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1152501</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2700965</v>
      </c>
      <c r="C1331" s="14" t="s">
        <v>672</v>
      </c>
      <c r="D1331" s="14" t="str">
        <f t="shared" si="19"/>
        <v>Error?</v>
      </c>
    </row>
    <row r="1332" spans="1:4" x14ac:dyDescent="0.2">
      <c r="A1332" s="55">
        <v>1271</v>
      </c>
      <c r="B1332" s="1232">
        <f>'Expenditures 15-22'!K168</f>
        <v>2700965</v>
      </c>
      <c r="C1332" s="14" t="s">
        <v>672</v>
      </c>
      <c r="D1332" s="14" t="str">
        <f t="shared" si="19"/>
        <v>Error?</v>
      </c>
    </row>
    <row r="1333" spans="1:4" x14ac:dyDescent="0.2">
      <c r="A1333" s="55">
        <v>1272</v>
      </c>
      <c r="B1333" s="1232">
        <f>'Expenditures 15-22'!K169</f>
        <v>-91795</v>
      </c>
      <c r="C1333" s="14" t="s">
        <v>672</v>
      </c>
      <c r="D1333" s="14" t="str">
        <f t="shared" si="19"/>
        <v>Error?</v>
      </c>
    </row>
    <row r="1334" spans="1:4" x14ac:dyDescent="0.2">
      <c r="A1334" s="83">
        <v>1273</v>
      </c>
      <c r="D1334" s="14" t="str">
        <f t="shared" si="19"/>
        <v>OK</v>
      </c>
    </row>
    <row r="1335" spans="1:4" x14ac:dyDescent="0.2">
      <c r="A1335" s="55">
        <v>1274</v>
      </c>
      <c r="B1335" s="1232">
        <f>'Expenditures 15-22'!C176</f>
        <v>1416938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21757</v>
      </c>
      <c r="D1338" s="14" t="str">
        <f t="shared" si="19"/>
        <v>Error?</v>
      </c>
    </row>
    <row r="1339" spans="1:4" x14ac:dyDescent="0.2">
      <c r="A1339" s="55">
        <v>1278</v>
      </c>
      <c r="B1339" s="1232">
        <f>'Expenditures 15-22'!C178</f>
        <v>1465374</v>
      </c>
      <c r="C1339" s="14" t="s">
        <v>672</v>
      </c>
      <c r="D1339" s="14" t="str">
        <f t="shared" si="19"/>
        <v>Error?</v>
      </c>
    </row>
    <row r="1340" spans="1:4" x14ac:dyDescent="0.2">
      <c r="A1340" s="55">
        <v>1279</v>
      </c>
      <c r="B1340" s="1232">
        <f>'Expenditures 15-22'!C204</f>
        <v>1465374</v>
      </c>
      <c r="C1340" s="14" t="s">
        <v>672</v>
      </c>
      <c r="D1340" s="14" t="str">
        <f t="shared" si="19"/>
        <v>Error?</v>
      </c>
    </row>
    <row r="1341" spans="1:4" x14ac:dyDescent="0.2">
      <c r="A1341" s="55">
        <v>1280</v>
      </c>
      <c r="B1341" s="1232">
        <f>'Expenditures 15-22'!D176</f>
        <v>352839</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5082</v>
      </c>
      <c r="D1344" s="14" t="str">
        <f t="shared" si="20"/>
        <v>Error?</v>
      </c>
    </row>
    <row r="1345" spans="1:4" x14ac:dyDescent="0.2">
      <c r="A1345" s="55">
        <v>1284</v>
      </c>
      <c r="B1345" s="1232">
        <f>'Expenditures 15-22'!D178</f>
        <v>357921</v>
      </c>
      <c r="C1345" s="14" t="s">
        <v>672</v>
      </c>
      <c r="D1345" s="14" t="str">
        <f t="shared" si="20"/>
        <v>Error?</v>
      </c>
    </row>
    <row r="1346" spans="1:4" x14ac:dyDescent="0.2">
      <c r="A1346" s="55">
        <v>1285</v>
      </c>
      <c r="B1346" s="1232">
        <f>'Expenditures 15-22'!D204</f>
        <v>357921</v>
      </c>
      <c r="C1346" s="14" t="s">
        <v>672</v>
      </c>
      <c r="D1346" s="14" t="str">
        <f t="shared" si="20"/>
        <v>Error?</v>
      </c>
    </row>
    <row r="1347" spans="1:4" x14ac:dyDescent="0.2">
      <c r="A1347" s="55">
        <v>1286</v>
      </c>
      <c r="B1347" s="1232">
        <f>'Expenditures 15-22'!E176</f>
        <v>156374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1900</v>
      </c>
      <c r="D1350" s="14" t="str">
        <f t="shared" si="20"/>
        <v>Error?</v>
      </c>
    </row>
    <row r="1351" spans="1:4" x14ac:dyDescent="0.2">
      <c r="A1351" s="55">
        <v>1290</v>
      </c>
      <c r="B1351" s="1232">
        <f>'Expenditures 15-22'!E178</f>
        <v>158274</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158274</v>
      </c>
      <c r="C1353" s="14" t="s">
        <v>672</v>
      </c>
      <c r="D1353" s="14" t="str">
        <f t="shared" si="20"/>
        <v>Error?</v>
      </c>
    </row>
    <row r="1354" spans="1:4" x14ac:dyDescent="0.2">
      <c r="A1354" s="55">
        <v>1293</v>
      </c>
      <c r="B1354" s="1232">
        <f>'Expenditures 15-22'!F176</f>
        <v>296655</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22184</v>
      </c>
      <c r="D1357" s="14" t="str">
        <f t="shared" si="20"/>
        <v>Error?</v>
      </c>
    </row>
    <row r="1358" spans="1:4" x14ac:dyDescent="0.2">
      <c r="A1358" s="55">
        <v>1297</v>
      </c>
      <c r="B1358" s="1232">
        <f>'Expenditures 15-22'!F178</f>
        <v>318839</v>
      </c>
      <c r="C1358" s="14" t="s">
        <v>672</v>
      </c>
      <c r="D1358" s="14" t="str">
        <f t="shared" si="20"/>
        <v>Error?</v>
      </c>
    </row>
    <row r="1359" spans="1:4" x14ac:dyDescent="0.2">
      <c r="A1359" s="55">
        <v>1298</v>
      </c>
      <c r="B1359" s="1232">
        <f>'Expenditures 15-22'!F204</f>
        <v>318839</v>
      </c>
      <c r="C1359" s="14" t="s">
        <v>672</v>
      </c>
      <c r="D1359" s="14" t="str">
        <f t="shared" si="20"/>
        <v>Error?</v>
      </c>
    </row>
    <row r="1360" spans="1:4" x14ac:dyDescent="0.2">
      <c r="A1360" s="55">
        <v>1299</v>
      </c>
      <c r="B1360" s="1232">
        <f>'Expenditures 15-22'!G176</f>
        <v>493352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493352</v>
      </c>
      <c r="C1364" s="14" t="s">
        <v>672</v>
      </c>
      <c r="D1364" s="14" t="str">
        <f t="shared" si="20"/>
        <v>Error?</v>
      </c>
    </row>
    <row r="1365" spans="1:4" x14ac:dyDescent="0.2">
      <c r="A1365" s="55">
        <v>1304</v>
      </c>
      <c r="B1365" s="1232">
        <f>'Expenditures 15-22'!G204</f>
        <v>493352</v>
      </c>
      <c r="C1365" s="14" t="s">
        <v>672</v>
      </c>
      <c r="D1365" s="14" t="str">
        <f t="shared" si="20"/>
        <v>Error?</v>
      </c>
    </row>
    <row r="1366" spans="1:4" x14ac:dyDescent="0.2">
      <c r="A1366" s="55">
        <v>1305</v>
      </c>
      <c r="B1366" s="1232">
        <f>'Expenditures 15-22'!H176</f>
        <v>1698</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1867</v>
      </c>
      <c r="D1369" s="14" t="str">
        <f t="shared" si="20"/>
        <v>Error?</v>
      </c>
    </row>
    <row r="1370" spans="1:4" x14ac:dyDescent="0.2">
      <c r="A1370" s="55">
        <v>1309</v>
      </c>
      <c r="B1370" s="1232">
        <f>'Expenditures 15-22'!H178</f>
        <v>3565</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3565</v>
      </c>
      <c r="C1376" s="14" t="s">
        <v>672</v>
      </c>
      <c r="D1376" s="14" t="str">
        <f t="shared" si="20"/>
        <v>Error?</v>
      </c>
    </row>
    <row r="1377" spans="1:4" x14ac:dyDescent="0.2">
      <c r="A1377" s="55">
        <v>1316</v>
      </c>
      <c r="B1377" s="1232">
        <f>'Expenditures 15-22'!K176</f>
        <v>2717856</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52790</v>
      </c>
      <c r="C1380" s="14" t="s">
        <v>672</v>
      </c>
      <c r="D1380" s="14" t="str">
        <f t="shared" si="20"/>
        <v>Error?</v>
      </c>
    </row>
    <row r="1381" spans="1:4" x14ac:dyDescent="0.2">
      <c r="A1381" s="55">
        <v>1320</v>
      </c>
      <c r="B1381" s="1232">
        <f>'Expenditures 15-22'!K178</f>
        <v>2797325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2797325</v>
      </c>
      <c r="C1388" s="14" t="s">
        <v>672</v>
      </c>
      <c r="D1388" s="14" t="str">
        <f t="shared" si="20"/>
        <v>Error?</v>
      </c>
    </row>
    <row r="1389" spans="1:4" x14ac:dyDescent="0.2">
      <c r="A1389" s="55">
        <v>1328</v>
      </c>
      <c r="B1389" s="1232">
        <f>'Expenditures 15-22'!K205</f>
        <v>329931</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6572</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11186</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6126</v>
      </c>
      <c r="D1407" s="14" t="str">
        <f t="shared" ref="D1407:D1470" si="21">IF(ISBLANK(B1407),"OK",IF(A1407-B1407=0,"OK","Error?"))</f>
        <v>Error?</v>
      </c>
    </row>
    <row r="1408" spans="1:4" x14ac:dyDescent="0.2">
      <c r="A1408" s="55">
        <v>1347</v>
      </c>
      <c r="B1408" s="1232">
        <f>'Expenditures 15-22'!D217</f>
        <v>18155</v>
      </c>
      <c r="D1408" s="14" t="str">
        <f t="shared" si="21"/>
        <v>Error?</v>
      </c>
    </row>
    <row r="1409" spans="1:4" x14ac:dyDescent="0.2">
      <c r="A1409" s="55">
        <v>1348</v>
      </c>
      <c r="B1409" s="1232">
        <f>'Expenditures 15-22'!D218</f>
        <v>3134</v>
      </c>
      <c r="D1409" s="14" t="str">
        <f t="shared" si="21"/>
        <v>Error?</v>
      </c>
    </row>
    <row r="1410" spans="1:4" x14ac:dyDescent="0.2">
      <c r="A1410" s="55">
        <v>1349</v>
      </c>
      <c r="B1410" s="1232">
        <f>'Expenditures 15-22'!D223</f>
        <v>475918</v>
      </c>
      <c r="C1410" s="14" t="s">
        <v>672</v>
      </c>
      <c r="D1410" s="14" t="str">
        <f t="shared" si="21"/>
        <v>Error?</v>
      </c>
    </row>
    <row r="1411" spans="1:4" x14ac:dyDescent="0.2">
      <c r="A1411" s="55">
        <v>1350</v>
      </c>
      <c r="B1411" s="1232">
        <f>'Expenditures 15-22'!D226</f>
        <v>51978</v>
      </c>
      <c r="D1411" s="14" t="str">
        <f t="shared" si="21"/>
        <v>Error?</v>
      </c>
    </row>
    <row r="1412" spans="1:4" x14ac:dyDescent="0.2">
      <c r="A1412" s="55">
        <v>1351</v>
      </c>
      <c r="B1412" s="1232">
        <f>'Expenditures 15-22'!D227</f>
        <v>17031</v>
      </c>
      <c r="D1412" s="14" t="str">
        <f t="shared" si="21"/>
        <v>Error?</v>
      </c>
    </row>
    <row r="1413" spans="1:4" x14ac:dyDescent="0.2">
      <c r="A1413" s="55">
        <v>1352</v>
      </c>
      <c r="B1413" s="1232">
        <f>'Expenditures 15-22'!D228</f>
        <v>43015</v>
      </c>
      <c r="D1413" s="14" t="str">
        <f t="shared" si="21"/>
        <v>Error?</v>
      </c>
    </row>
    <row r="1414" spans="1:4" x14ac:dyDescent="0.2">
      <c r="A1414" s="55">
        <v>1353</v>
      </c>
      <c r="B1414" s="1232">
        <f>'Expenditures 15-22'!D229</f>
        <v>3028</v>
      </c>
      <c r="D1414" s="14" t="str">
        <f t="shared" si="21"/>
        <v>Error?</v>
      </c>
    </row>
    <row r="1415" spans="1:4" x14ac:dyDescent="0.2">
      <c r="A1415" s="55">
        <v>1354</v>
      </c>
      <c r="B1415" s="1232">
        <f>'Expenditures 15-22'!D230</f>
        <v>5940</v>
      </c>
      <c r="D1415" s="14" t="str">
        <f t="shared" si="21"/>
        <v>Error?</v>
      </c>
    </row>
    <row r="1416" spans="1:4" x14ac:dyDescent="0.2">
      <c r="A1416" s="55">
        <v>1355</v>
      </c>
      <c r="B1416" s="1232">
        <f>'Expenditures 15-22'!D231</f>
        <v>24037</v>
      </c>
      <c r="D1416" s="14" t="str">
        <f t="shared" si="21"/>
        <v>Error?</v>
      </c>
    </row>
    <row r="1417" spans="1:4" x14ac:dyDescent="0.2">
      <c r="A1417" s="55">
        <v>1356</v>
      </c>
      <c r="B1417" s="1232">
        <f>'Expenditures 15-22'!D232</f>
        <v>145029</v>
      </c>
      <c r="C1417" s="14" t="s">
        <v>672</v>
      </c>
      <c r="D1417" s="14" t="str">
        <f t="shared" si="21"/>
        <v>Error?</v>
      </c>
    </row>
    <row r="1418" spans="1:4" x14ac:dyDescent="0.2">
      <c r="A1418" s="55">
        <v>1357</v>
      </c>
      <c r="B1418" s="1232">
        <f>'Expenditures 15-22'!D234</f>
        <v>27955</v>
      </c>
      <c r="D1418" s="14" t="str">
        <f t="shared" si="21"/>
        <v>Error?</v>
      </c>
    </row>
    <row r="1419" spans="1:4" x14ac:dyDescent="0.2">
      <c r="A1419" s="55">
        <v>1358</v>
      </c>
      <c r="B1419" s="1232">
        <f>'Expenditures 15-22'!D235</f>
        <v>83358</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111313</v>
      </c>
      <c r="C1421" s="14" t="s">
        <v>672</v>
      </c>
      <c r="D1421" s="14" t="str">
        <f t="shared" si="21"/>
        <v>Error?</v>
      </c>
    </row>
    <row r="1422" spans="1:4" x14ac:dyDescent="0.2">
      <c r="A1422" s="55">
        <v>1361</v>
      </c>
      <c r="B1422" s="1232">
        <f>'Expenditures 15-22'!D239</f>
        <v>267</v>
      </c>
      <c r="D1422" s="14" t="str">
        <f t="shared" si="21"/>
        <v>Error?</v>
      </c>
    </row>
    <row r="1423" spans="1:4" x14ac:dyDescent="0.2">
      <c r="A1423" s="55">
        <v>1362</v>
      </c>
      <c r="B1423" s="1232">
        <f>'Expenditures 15-22'!D240</f>
        <v>11447</v>
      </c>
      <c r="D1423" s="14" t="str">
        <f t="shared" si="21"/>
        <v>Error?</v>
      </c>
    </row>
    <row r="1424" spans="1:4" x14ac:dyDescent="0.2">
      <c r="A1424" s="55">
        <v>1363</v>
      </c>
      <c r="B1424" s="1232">
        <f>'Expenditures 15-22'!D251</f>
        <v>20167</v>
      </c>
      <c r="C1424" s="14" t="s">
        <v>672</v>
      </c>
      <c r="D1424" s="14" t="str">
        <f t="shared" si="21"/>
        <v>Error?</v>
      </c>
    </row>
    <row r="1425" spans="1:4" x14ac:dyDescent="0.2">
      <c r="A1425" s="55">
        <v>1364</v>
      </c>
      <c r="B1425" s="1232">
        <f>'Expenditures 15-22'!D253</f>
        <v>102687</v>
      </c>
      <c r="D1425" s="14" t="str">
        <f t="shared" si="21"/>
        <v>Error?</v>
      </c>
    </row>
    <row r="1426" spans="1:4" x14ac:dyDescent="0.2">
      <c r="A1426" s="55">
        <v>1365</v>
      </c>
      <c r="B1426" s="1232">
        <f>'Expenditures 15-22'!D254</f>
        <v>17526</v>
      </c>
      <c r="D1426" s="14" t="str">
        <f t="shared" si="21"/>
        <v>Error?</v>
      </c>
    </row>
    <row r="1427" spans="1:4" x14ac:dyDescent="0.2">
      <c r="A1427" s="55">
        <v>1366</v>
      </c>
      <c r="B1427" s="1232">
        <f>'Expenditures 15-22'!D255</f>
        <v>120213</v>
      </c>
      <c r="C1427" s="14" t="s">
        <v>672</v>
      </c>
      <c r="D1427" s="14" t="str">
        <f t="shared" si="21"/>
        <v>Error?</v>
      </c>
    </row>
    <row r="1428" spans="1:4" x14ac:dyDescent="0.2">
      <c r="A1428" s="55">
        <v>1367</v>
      </c>
      <c r="B1428" s="1232">
        <f>'Expenditures 15-22'!D257</f>
        <v>7957</v>
      </c>
      <c r="D1428" s="14" t="str">
        <f t="shared" si="21"/>
        <v>Error?</v>
      </c>
    </row>
    <row r="1429" spans="1:4" x14ac:dyDescent="0.2">
      <c r="A1429" s="55">
        <v>1368</v>
      </c>
      <c r="B1429" s="1232">
        <f>'Expenditures 15-22'!D258</f>
        <v>22119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279263</v>
      </c>
      <c r="D1431" s="14" t="str">
        <f t="shared" si="21"/>
        <v>Error?</v>
      </c>
    </row>
    <row r="1432" spans="1:4" x14ac:dyDescent="0.2">
      <c r="A1432" s="55">
        <v>1371</v>
      </c>
      <c r="B1432" s="1232">
        <f>'Expenditures 15-22'!D261</f>
        <v>226461</v>
      </c>
      <c r="D1432" s="14" t="str">
        <f t="shared" si="21"/>
        <v>Error?</v>
      </c>
    </row>
    <row r="1433" spans="1:4" x14ac:dyDescent="0.2">
      <c r="A1433" s="55">
        <v>1372</v>
      </c>
      <c r="B1433" s="1232">
        <f>'Expenditures 15-22'!D262</f>
        <v>98269</v>
      </c>
      <c r="D1433" s="14" t="str">
        <f t="shared" si="21"/>
        <v>Error?</v>
      </c>
    </row>
    <row r="1434" spans="1:4" x14ac:dyDescent="0.2">
      <c r="A1434" s="55">
        <v>1373</v>
      </c>
      <c r="B1434" s="1232">
        <f>'Expenditures 15-22'!D263</f>
        <v>11363</v>
      </c>
      <c r="D1434" s="14" t="str">
        <f t="shared" si="21"/>
        <v>Error?</v>
      </c>
    </row>
    <row r="1435" spans="1:4" x14ac:dyDescent="0.2">
      <c r="A1435" s="83">
        <v>1374</v>
      </c>
      <c r="D1435" s="14" t="str">
        <f t="shared" si="21"/>
        <v>OK</v>
      </c>
    </row>
    <row r="1436" spans="1:4" x14ac:dyDescent="0.2">
      <c r="A1436" s="55">
        <v>1375</v>
      </c>
      <c r="B1436" s="1232">
        <f>'Expenditures 15-22'!D264</f>
        <v>645432</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36</v>
      </c>
      <c r="D1438" s="14" t="str">
        <f t="shared" si="21"/>
        <v>Error?</v>
      </c>
    </row>
    <row r="1439" spans="1:4" x14ac:dyDescent="0.2">
      <c r="A1439" s="55">
        <v>1378</v>
      </c>
      <c r="B1439" s="1232">
        <f>'Expenditures 15-22'!D268</f>
        <v>10876</v>
      </c>
      <c r="D1439" s="14" t="str">
        <f t="shared" si="21"/>
        <v>Error?</v>
      </c>
    </row>
    <row r="1440" spans="1:4" x14ac:dyDescent="0.2">
      <c r="A1440" s="55">
        <v>1379</v>
      </c>
      <c r="B1440" s="1232">
        <f>'Expenditures 15-22'!D269</f>
        <v>17437</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28349</v>
      </c>
      <c r="C1444" s="14" t="s">
        <v>672</v>
      </c>
      <c r="D1444" s="14" t="str">
        <f t="shared" si="21"/>
        <v>Error?</v>
      </c>
    </row>
    <row r="1445" spans="1:4" x14ac:dyDescent="0.2">
      <c r="A1445" s="55">
        <v>1384</v>
      </c>
      <c r="B1445" s="1232">
        <f>'Expenditures 15-22'!D272</f>
        <v>26618</v>
      </c>
      <c r="D1445" s="14" t="str">
        <f t="shared" si="21"/>
        <v>Error?</v>
      </c>
    </row>
    <row r="1446" spans="1:4" x14ac:dyDescent="0.2">
      <c r="A1446" s="55">
        <v>1385</v>
      </c>
      <c r="B1446" s="1232">
        <f>'Expenditures 15-22'!D273</f>
        <v>1097121</v>
      </c>
      <c r="C1446" s="14" t="s">
        <v>672</v>
      </c>
      <c r="D1446" s="14" t="str">
        <f t="shared" si="21"/>
        <v>Error?</v>
      </c>
    </row>
    <row r="1447" spans="1:4" x14ac:dyDescent="0.2">
      <c r="A1447" s="55">
        <v>1386</v>
      </c>
      <c r="B1447" s="1232">
        <f>'Expenditures 15-22'!D274</f>
        <v>3698</v>
      </c>
      <c r="D1447" s="14" t="str">
        <f t="shared" si="21"/>
        <v>Error?</v>
      </c>
    </row>
    <row r="1448" spans="1:4" x14ac:dyDescent="0.2">
      <c r="A1448" s="55">
        <v>1387</v>
      </c>
      <c r="B1448" s="1232">
        <f>'Expenditures 15-22'!D288</f>
        <v>1576737</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6572</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11186</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6126</v>
      </c>
      <c r="C1471" s="14" t="s">
        <v>672</v>
      </c>
      <c r="D1471" s="14" t="str">
        <f t="shared" ref="D1471:D1534" si="22">IF(ISBLANK(B1471),"OK",IF(A1471-B1471=0,"OK","Error?"))</f>
        <v>Error?</v>
      </c>
    </row>
    <row r="1472" spans="1:4" x14ac:dyDescent="0.2">
      <c r="A1472" s="55">
        <v>1411</v>
      </c>
      <c r="B1472" s="1232">
        <f>'Expenditures 15-22'!K217</f>
        <v>18155</v>
      </c>
      <c r="C1472" s="14" t="s">
        <v>672</v>
      </c>
      <c r="D1472" s="14" t="str">
        <f t="shared" si="22"/>
        <v>Error?</v>
      </c>
    </row>
    <row r="1473" spans="1:4" x14ac:dyDescent="0.2">
      <c r="A1473" s="55">
        <v>1412</v>
      </c>
      <c r="B1473" s="1232">
        <f>'Expenditures 15-22'!K218</f>
        <v>3134</v>
      </c>
      <c r="C1473" s="14" t="s">
        <v>672</v>
      </c>
      <c r="D1473" s="14" t="str">
        <f t="shared" si="22"/>
        <v>Error?</v>
      </c>
    </row>
    <row r="1474" spans="1:4" x14ac:dyDescent="0.2">
      <c r="A1474" s="55">
        <v>1413</v>
      </c>
      <c r="B1474" s="1232">
        <f>'Expenditures 15-22'!K223</f>
        <v>475918</v>
      </c>
      <c r="C1474" s="14" t="s">
        <v>672</v>
      </c>
      <c r="D1474" s="14" t="str">
        <f t="shared" si="22"/>
        <v>Error?</v>
      </c>
    </row>
    <row r="1475" spans="1:4" x14ac:dyDescent="0.2">
      <c r="A1475" s="55">
        <v>1414</v>
      </c>
      <c r="B1475" s="1232">
        <f>'Expenditures 15-22'!K226</f>
        <v>51978</v>
      </c>
      <c r="C1475" s="14" t="s">
        <v>672</v>
      </c>
      <c r="D1475" s="14" t="str">
        <f t="shared" si="22"/>
        <v>Error?</v>
      </c>
    </row>
    <row r="1476" spans="1:4" x14ac:dyDescent="0.2">
      <c r="A1476" s="55">
        <v>1415</v>
      </c>
      <c r="B1476" s="1232">
        <f>'Expenditures 15-22'!K227</f>
        <v>17031</v>
      </c>
      <c r="C1476" s="14" t="s">
        <v>672</v>
      </c>
      <c r="D1476" s="14" t="str">
        <f t="shared" si="22"/>
        <v>Error?</v>
      </c>
    </row>
    <row r="1477" spans="1:4" x14ac:dyDescent="0.2">
      <c r="A1477" s="55">
        <v>1416</v>
      </c>
      <c r="B1477" s="1232">
        <f>'Expenditures 15-22'!K228</f>
        <v>43015</v>
      </c>
      <c r="C1477" s="14" t="s">
        <v>672</v>
      </c>
      <c r="D1477" s="14" t="str">
        <f t="shared" si="22"/>
        <v>Error?</v>
      </c>
    </row>
    <row r="1478" spans="1:4" x14ac:dyDescent="0.2">
      <c r="A1478" s="55">
        <v>1417</v>
      </c>
      <c r="B1478" s="1232">
        <f>'Expenditures 15-22'!K229</f>
        <v>3028</v>
      </c>
      <c r="C1478" s="14" t="s">
        <v>672</v>
      </c>
      <c r="D1478" s="14" t="str">
        <f t="shared" si="22"/>
        <v>Error?</v>
      </c>
    </row>
    <row r="1479" spans="1:4" x14ac:dyDescent="0.2">
      <c r="A1479" s="55">
        <v>1418</v>
      </c>
      <c r="B1479" s="1232">
        <f>'Expenditures 15-22'!K230</f>
        <v>5940</v>
      </c>
      <c r="C1479" s="14" t="s">
        <v>672</v>
      </c>
      <c r="D1479" s="14" t="str">
        <f t="shared" si="22"/>
        <v>Error?</v>
      </c>
    </row>
    <row r="1480" spans="1:4" x14ac:dyDescent="0.2">
      <c r="A1480" s="55">
        <v>1419</v>
      </c>
      <c r="B1480" s="1232">
        <f>'Expenditures 15-22'!K231</f>
        <v>24037</v>
      </c>
      <c r="C1480" s="14" t="s">
        <v>672</v>
      </c>
      <c r="D1480" s="14" t="str">
        <f t="shared" si="22"/>
        <v>Error?</v>
      </c>
    </row>
    <row r="1481" spans="1:4" x14ac:dyDescent="0.2">
      <c r="A1481" s="55">
        <v>1420</v>
      </c>
      <c r="B1481" s="1232">
        <f>'Expenditures 15-22'!K232</f>
        <v>145029</v>
      </c>
      <c r="C1481" s="14" t="s">
        <v>672</v>
      </c>
      <c r="D1481" s="14" t="str">
        <f t="shared" si="22"/>
        <v>Error?</v>
      </c>
    </row>
    <row r="1482" spans="1:4" x14ac:dyDescent="0.2">
      <c r="A1482" s="55">
        <v>1421</v>
      </c>
      <c r="B1482" s="1232">
        <f>'Expenditures 15-22'!K234</f>
        <v>27955</v>
      </c>
      <c r="C1482" s="14" t="s">
        <v>672</v>
      </c>
      <c r="D1482" s="14" t="str">
        <f t="shared" si="22"/>
        <v>Error?</v>
      </c>
    </row>
    <row r="1483" spans="1:4" x14ac:dyDescent="0.2">
      <c r="A1483" s="55">
        <v>1422</v>
      </c>
      <c r="B1483" s="1232">
        <f>'Expenditures 15-22'!K235</f>
        <v>83358</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111313</v>
      </c>
      <c r="C1485" s="14" t="s">
        <v>672</v>
      </c>
      <c r="D1485" s="14" t="str">
        <f t="shared" si="22"/>
        <v>Error?</v>
      </c>
    </row>
    <row r="1486" spans="1:4" x14ac:dyDescent="0.2">
      <c r="A1486" s="55">
        <v>1425</v>
      </c>
      <c r="B1486" s="1232">
        <f>'Expenditures 15-22'!K239</f>
        <v>267</v>
      </c>
      <c r="C1486" s="14" t="s">
        <v>672</v>
      </c>
      <c r="D1486" s="14" t="str">
        <f t="shared" si="22"/>
        <v>Error?</v>
      </c>
    </row>
    <row r="1487" spans="1:4" x14ac:dyDescent="0.2">
      <c r="A1487" s="55">
        <v>1426</v>
      </c>
      <c r="B1487" s="1232">
        <f>'Expenditures 15-22'!K240</f>
        <v>11447</v>
      </c>
      <c r="C1487" s="14" t="s">
        <v>672</v>
      </c>
      <c r="D1487" s="14" t="str">
        <f t="shared" si="22"/>
        <v>Error?</v>
      </c>
    </row>
    <row r="1488" spans="1:4" x14ac:dyDescent="0.2">
      <c r="A1488" s="55">
        <v>1427</v>
      </c>
      <c r="B1488" s="1232">
        <f>'Expenditures 15-22'!K251</f>
        <v>20167</v>
      </c>
      <c r="C1488" s="14" t="s">
        <v>672</v>
      </c>
      <c r="D1488" s="14" t="str">
        <f t="shared" si="22"/>
        <v>Error?</v>
      </c>
    </row>
    <row r="1489" spans="1:4" x14ac:dyDescent="0.2">
      <c r="A1489" s="55">
        <v>1428</v>
      </c>
      <c r="B1489" s="1232">
        <f>'Expenditures 15-22'!K253</f>
        <v>102687</v>
      </c>
      <c r="C1489" s="14" t="s">
        <v>672</v>
      </c>
      <c r="D1489" s="14" t="str">
        <f t="shared" si="22"/>
        <v>Error?</v>
      </c>
    </row>
    <row r="1490" spans="1:4" x14ac:dyDescent="0.2">
      <c r="A1490" s="55">
        <v>1429</v>
      </c>
      <c r="B1490" s="1232">
        <f>'Expenditures 15-22'!K254</f>
        <v>17526</v>
      </c>
      <c r="C1490" s="14" t="s">
        <v>672</v>
      </c>
      <c r="D1490" s="14" t="str">
        <f t="shared" si="22"/>
        <v>Error?</v>
      </c>
    </row>
    <row r="1491" spans="1:4" x14ac:dyDescent="0.2">
      <c r="A1491" s="55">
        <v>1430</v>
      </c>
      <c r="B1491" s="1232">
        <f>'Expenditures 15-22'!K255</f>
        <v>120213</v>
      </c>
      <c r="C1491" s="14" t="s">
        <v>672</v>
      </c>
      <c r="D1491" s="14" t="str">
        <f t="shared" si="22"/>
        <v>Error?</v>
      </c>
    </row>
    <row r="1492" spans="1:4" x14ac:dyDescent="0.2">
      <c r="A1492" s="55">
        <v>1431</v>
      </c>
      <c r="B1492" s="1232">
        <f>'Expenditures 15-22'!K257</f>
        <v>7957</v>
      </c>
      <c r="C1492" s="14" t="s">
        <v>672</v>
      </c>
      <c r="D1492" s="14" t="str">
        <f t="shared" si="22"/>
        <v>Error?</v>
      </c>
    </row>
    <row r="1493" spans="1:4" x14ac:dyDescent="0.2">
      <c r="A1493" s="55">
        <v>1432</v>
      </c>
      <c r="B1493" s="1232">
        <f>'Expenditures 15-22'!K258</f>
        <v>22119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279263</v>
      </c>
      <c r="C1495" s="14" t="s">
        <v>672</v>
      </c>
      <c r="D1495" s="14" t="str">
        <f t="shared" si="22"/>
        <v>Error?</v>
      </c>
    </row>
    <row r="1496" spans="1:4" x14ac:dyDescent="0.2">
      <c r="A1496" s="55">
        <v>1435</v>
      </c>
      <c r="B1496" s="1232">
        <f>'Expenditures 15-22'!K261</f>
        <v>226461</v>
      </c>
      <c r="C1496" s="14" t="s">
        <v>672</v>
      </c>
      <c r="D1496" s="14" t="str">
        <f t="shared" si="22"/>
        <v>Error?</v>
      </c>
    </row>
    <row r="1497" spans="1:4" x14ac:dyDescent="0.2">
      <c r="A1497" s="55">
        <v>1436</v>
      </c>
      <c r="B1497" s="1232">
        <f>'Expenditures 15-22'!K262</f>
        <v>98269</v>
      </c>
      <c r="C1497" s="14" t="s">
        <v>672</v>
      </c>
      <c r="D1497" s="14" t="str">
        <f t="shared" si="22"/>
        <v>Error?</v>
      </c>
    </row>
    <row r="1498" spans="1:4" x14ac:dyDescent="0.2">
      <c r="A1498" s="55">
        <v>1437</v>
      </c>
      <c r="B1498" s="1232">
        <f>'Expenditures 15-22'!K263</f>
        <v>11363</v>
      </c>
      <c r="C1498" s="14" t="s">
        <v>672</v>
      </c>
      <c r="D1498" s="14" t="str">
        <f t="shared" si="22"/>
        <v>Error?</v>
      </c>
    </row>
    <row r="1499" spans="1:4" x14ac:dyDescent="0.2">
      <c r="A1499" s="83">
        <v>1438</v>
      </c>
      <c r="D1499" s="14" t="str">
        <f t="shared" si="22"/>
        <v>OK</v>
      </c>
    </row>
    <row r="1500" spans="1:4" x14ac:dyDescent="0.2">
      <c r="A1500" s="55">
        <v>1439</v>
      </c>
      <c r="B1500" s="1232">
        <f>'Expenditures 15-22'!K264</f>
        <v>645432</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36</v>
      </c>
      <c r="C1502" s="14" t="s">
        <v>672</v>
      </c>
      <c r="D1502" s="14" t="str">
        <f t="shared" si="22"/>
        <v>Error?</v>
      </c>
    </row>
    <row r="1503" spans="1:4" x14ac:dyDescent="0.2">
      <c r="A1503" s="55">
        <v>1442</v>
      </c>
      <c r="B1503" s="1232">
        <f>'Expenditures 15-22'!K268</f>
        <v>10876</v>
      </c>
      <c r="C1503" s="14" t="s">
        <v>672</v>
      </c>
      <c r="D1503" s="14" t="str">
        <f t="shared" si="22"/>
        <v>Error?</v>
      </c>
    </row>
    <row r="1504" spans="1:4" x14ac:dyDescent="0.2">
      <c r="A1504" s="55">
        <v>1443</v>
      </c>
      <c r="B1504" s="1232">
        <f>'Expenditures 15-22'!K269</f>
        <v>17437</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28349</v>
      </c>
      <c r="C1508" s="14" t="s">
        <v>672</v>
      </c>
      <c r="D1508" s="14" t="str">
        <f t="shared" si="22"/>
        <v>Error?</v>
      </c>
    </row>
    <row r="1509" spans="1:4" x14ac:dyDescent="0.2">
      <c r="A1509" s="55">
        <v>1448</v>
      </c>
      <c r="B1509" s="1232">
        <f>'Expenditures 15-22'!K272</f>
        <v>26618</v>
      </c>
      <c r="C1509" s="14" t="s">
        <v>672</v>
      </c>
      <c r="D1509" s="14" t="str">
        <f t="shared" si="22"/>
        <v>Error?</v>
      </c>
    </row>
    <row r="1510" spans="1:4" x14ac:dyDescent="0.2">
      <c r="A1510" s="55">
        <v>1449</v>
      </c>
      <c r="B1510" s="1232">
        <f>'Expenditures 15-22'!K273</f>
        <v>1097121</v>
      </c>
      <c r="C1510" s="14" t="s">
        <v>672</v>
      </c>
      <c r="D1510" s="14" t="str">
        <f t="shared" si="22"/>
        <v>Error?</v>
      </c>
    </row>
    <row r="1511" spans="1:4" x14ac:dyDescent="0.2">
      <c r="A1511" s="55">
        <v>1450</v>
      </c>
      <c r="B1511" s="1232">
        <f>'Expenditures 15-22'!K274</f>
        <v>3698</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1576737</v>
      </c>
      <c r="C1517" s="14" t="s">
        <v>672</v>
      </c>
      <c r="D1517" s="14" t="str">
        <f t="shared" si="22"/>
        <v>Error?</v>
      </c>
    </row>
    <row r="1518" spans="1:4" x14ac:dyDescent="0.2">
      <c r="A1518" s="55">
        <v>1457</v>
      </c>
      <c r="B1518" s="1232">
        <f>'Expenditures 15-22'!K289</f>
        <v>314975</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-825980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-933755</v>
      </c>
      <c r="C1630" s="14" t="s">
        <v>672</v>
      </c>
      <c r="D1630" s="14" t="str">
        <f t="shared" si="24"/>
        <v>Error?</v>
      </c>
    </row>
    <row r="1631" spans="1:4" x14ac:dyDescent="0.2">
      <c r="A1631" s="55">
        <v>1570</v>
      </c>
      <c r="B1631" s="1232">
        <f>'Acct Summary 7-8'!D79</f>
        <v>2893060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2847221</v>
      </c>
      <c r="C1644" s="14" t="s">
        <v>672</v>
      </c>
      <c r="D1644" s="14" t="str">
        <f t="shared" si="24"/>
        <v>Error?</v>
      </c>
    </row>
    <row r="1645" spans="1:4" x14ac:dyDescent="0.2">
      <c r="A1645" s="55">
        <v>1584</v>
      </c>
      <c r="B1645" s="1232">
        <f>'Acct Summary 7-8'!E79</f>
        <v>2729265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2635470</v>
      </c>
      <c r="C1658" s="14" t="s">
        <v>672</v>
      </c>
      <c r="D1658" s="14" t="str">
        <f t="shared" si="24"/>
        <v>Error?</v>
      </c>
    </row>
    <row r="1659" spans="1:4" x14ac:dyDescent="0.2">
      <c r="A1659" s="55">
        <v>1598</v>
      </c>
      <c r="B1659" s="1232">
        <f>'Acct Summary 7-8'!F79</f>
        <v>3358456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3693579</v>
      </c>
      <c r="C1672" s="14" t="s">
        <v>672</v>
      </c>
      <c r="D1672" s="14" t="str">
        <f t="shared" si="25"/>
        <v>Error?</v>
      </c>
    </row>
    <row r="1673" spans="1:4" x14ac:dyDescent="0.2">
      <c r="A1673" s="55">
        <v>1612</v>
      </c>
      <c r="B1673" s="1232">
        <f>'Acct Summary 7-8'!G79</f>
        <v>1111900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1426875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11693428</v>
      </c>
      <c r="C1744" s="14" t="s">
        <v>672</v>
      </c>
      <c r="D1744" s="14" t="str">
        <f t="shared" si="26"/>
        <v>Error?</v>
      </c>
    </row>
    <row r="1745" spans="1:5" x14ac:dyDescent="0.2">
      <c r="A1745" s="55">
        <v>1684</v>
      </c>
      <c r="B1745" s="1232">
        <f>'Tax Sched 24'!B5</f>
        <v>2227522</v>
      </c>
      <c r="C1745" s="14" t="s">
        <v>672</v>
      </c>
      <c r="D1745" s="14" t="str">
        <f t="shared" si="26"/>
        <v>Error?</v>
      </c>
    </row>
    <row r="1746" spans="1:5" x14ac:dyDescent="0.2">
      <c r="A1746" s="55">
        <v>1685</v>
      </c>
      <c r="B1746" s="1232">
        <f>'Tax Sched 24'!B6</f>
        <v>2596240</v>
      </c>
      <c r="C1746" s="14" t="s">
        <v>672</v>
      </c>
      <c r="D1746" s="14" t="str">
        <f t="shared" si="26"/>
        <v>Error?</v>
      </c>
    </row>
    <row r="1747" spans="1:5" x14ac:dyDescent="0.2">
      <c r="A1747" s="55">
        <v>1686</v>
      </c>
      <c r="B1747" s="1232">
        <f>'Tax Sched 24'!B7</f>
        <v>1492943</v>
      </c>
      <c r="C1747" s="14" t="s">
        <v>672</v>
      </c>
      <c r="D1747" s="14" t="str">
        <f t="shared" si="26"/>
        <v>Error?</v>
      </c>
    </row>
    <row r="1748" spans="1:5" x14ac:dyDescent="0.2">
      <c r="A1748" s="55">
        <v>1687</v>
      </c>
      <c r="B1748" s="1232">
        <f>'Tax Sched 24'!B8</f>
        <v>855657</v>
      </c>
      <c r="C1748" s="14" t="s">
        <v>672</v>
      </c>
      <c r="D1748" s="14" t="str">
        <f t="shared" si="26"/>
        <v>Error?</v>
      </c>
    </row>
    <row r="1749" spans="1:5" x14ac:dyDescent="0.2">
      <c r="A1749" s="55">
        <v>1688</v>
      </c>
      <c r="B1749" s="1232">
        <f>'Tax Sched 24'!B10</f>
        <v>99549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825104</v>
      </c>
      <c r="C1752" s="14" t="s">
        <v>672</v>
      </c>
      <c r="D1752" s="14" t="str">
        <f t="shared" si="26"/>
        <v>Error?</v>
      </c>
    </row>
    <row r="1753" spans="1:5" x14ac:dyDescent="0.2">
      <c r="A1753" s="55">
        <v>1692</v>
      </c>
      <c r="B1753" s="1232">
        <f>'Tax Sched 24'!B12</f>
        <v>149305</v>
      </c>
      <c r="C1753" s="14" t="s">
        <v>672</v>
      </c>
      <c r="D1753" s="14" t="str">
        <f t="shared" si="26"/>
        <v>Error?</v>
      </c>
    </row>
    <row r="1754" spans="1:5" x14ac:dyDescent="0.2">
      <c r="A1754" s="55">
        <v>1693</v>
      </c>
      <c r="B1754" s="1232">
        <f>'Tax Sched 24'!B14</f>
        <v>1746899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22741952</v>
      </c>
      <c r="C1759" s="14" t="s">
        <v>672</v>
      </c>
      <c r="D1759" s="14" t="str">
        <f t="shared" si="26"/>
        <v>Error?</v>
      </c>
    </row>
    <row r="1760" spans="1:5" x14ac:dyDescent="0.2">
      <c r="A1760" s="55">
        <v>1699</v>
      </c>
      <c r="B1760" s="1232">
        <f>'Tax Sched 24'!D4</f>
        <v>9826869</v>
      </c>
      <c r="C1760" s="14" t="s">
        <v>672</v>
      </c>
      <c r="D1760" s="14" t="str">
        <f t="shared" si="26"/>
        <v>Error?</v>
      </c>
    </row>
    <row r="1761" spans="1:5" x14ac:dyDescent="0.2">
      <c r="A1761" s="55">
        <v>1700</v>
      </c>
      <c r="B1761" s="1232">
        <f>'Tax Sched 24'!D5</f>
        <v>1866266</v>
      </c>
      <c r="C1761" s="14" t="s">
        <v>672</v>
      </c>
      <c r="D1761" s="14" t="str">
        <f t="shared" si="26"/>
        <v>Error?</v>
      </c>
    </row>
    <row r="1762" spans="1:5" s="80" customFormat="1" x14ac:dyDescent="0.2">
      <c r="A1762" s="55">
        <v>1701</v>
      </c>
      <c r="B1762" s="1232">
        <f>'Tax Sched 24'!D6</f>
        <v>2172806</v>
      </c>
      <c r="C1762" s="14" t="s">
        <v>672</v>
      </c>
      <c r="D1762" s="14" t="str">
        <f t="shared" si="26"/>
        <v>Error?</v>
      </c>
      <c r="E1762" s="81"/>
    </row>
    <row r="1763" spans="1:5" x14ac:dyDescent="0.2">
      <c r="A1763" s="55">
        <v>1702</v>
      </c>
      <c r="B1763" s="1232">
        <f>'Tax Sched 24'!D7</f>
        <v>1249478</v>
      </c>
      <c r="C1763" s="14" t="s">
        <v>672</v>
      </c>
      <c r="D1763" s="14" t="str">
        <f t="shared" si="26"/>
        <v>Error?</v>
      </c>
    </row>
    <row r="1764" spans="1:5" x14ac:dyDescent="0.2">
      <c r="A1764" s="55">
        <v>1703</v>
      </c>
      <c r="B1764" s="1232">
        <f>'Tax Sched 24'!D8</f>
        <v>726616</v>
      </c>
      <c r="C1764" s="14" t="s">
        <v>672</v>
      </c>
      <c r="D1764" s="14" t="str">
        <f t="shared" si="26"/>
        <v>Error?</v>
      </c>
    </row>
    <row r="1765" spans="1:5" x14ac:dyDescent="0.2">
      <c r="A1765" s="55">
        <v>1704</v>
      </c>
      <c r="B1765" s="1232">
        <f>'Tax Sched 24'!D10</f>
        <v>83319</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690549</v>
      </c>
      <c r="C1768" s="14" t="s">
        <v>672</v>
      </c>
      <c r="D1768" s="14" t="str">
        <f t="shared" si="26"/>
        <v>Error?</v>
      </c>
    </row>
    <row r="1769" spans="1:5" x14ac:dyDescent="0.2">
      <c r="A1769" s="55">
        <v>1708</v>
      </c>
      <c r="B1769" s="1232">
        <f>'Tax Sched 24'!D12</f>
        <v>124955</v>
      </c>
      <c r="C1769" s="14" t="s">
        <v>672</v>
      </c>
      <c r="D1769" s="14" t="str">
        <f t="shared" si="26"/>
        <v>Error?</v>
      </c>
    </row>
    <row r="1770" spans="1:5" x14ac:dyDescent="0.2">
      <c r="A1770" s="55">
        <v>1709</v>
      </c>
      <c r="B1770" s="1232">
        <f>'Tax Sched 24'!D14</f>
        <v>1419619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19033988</v>
      </c>
      <c r="C1775" s="14" t="s">
        <v>672</v>
      </c>
      <c r="D1775" s="14" t="str">
        <f t="shared" si="26"/>
        <v>Error?</v>
      </c>
    </row>
    <row r="1776" spans="1:5" x14ac:dyDescent="0.2">
      <c r="A1776" s="55">
        <v>1715</v>
      </c>
      <c r="B1776" s="1232">
        <f>'Tax Sched 24'!C4</f>
        <v>1866559</v>
      </c>
      <c r="D1776" s="14" t="str">
        <f t="shared" si="26"/>
        <v>Error?</v>
      </c>
    </row>
    <row r="1777" spans="1:4" x14ac:dyDescent="0.2">
      <c r="A1777" s="55">
        <v>1716</v>
      </c>
      <c r="B1777" s="1232">
        <f>'Tax Sched 24'!C5</f>
        <v>361256</v>
      </c>
      <c r="D1777" s="14" t="str">
        <f t="shared" si="26"/>
        <v>Error?</v>
      </c>
    </row>
    <row r="1778" spans="1:4" x14ac:dyDescent="0.2">
      <c r="A1778" s="55">
        <v>1717</v>
      </c>
      <c r="B1778" s="1232">
        <f>'Tax Sched 24'!C6</f>
        <v>423434</v>
      </c>
      <c r="D1778" s="14" t="str">
        <f t="shared" si="26"/>
        <v>Error?</v>
      </c>
    </row>
    <row r="1779" spans="1:4" x14ac:dyDescent="0.2">
      <c r="A1779" s="55">
        <v>1718</v>
      </c>
      <c r="B1779" s="1232">
        <f>'Tax Sched 24'!C7</f>
        <v>243465</v>
      </c>
      <c r="D1779" s="14" t="str">
        <f t="shared" si="26"/>
        <v>Error?</v>
      </c>
    </row>
    <row r="1780" spans="1:4" x14ac:dyDescent="0.2">
      <c r="A1780" s="55">
        <v>1719</v>
      </c>
      <c r="B1780" s="1232">
        <f>'Tax Sched 24'!C8</f>
        <v>129041</v>
      </c>
      <c r="D1780" s="14" t="str">
        <f t="shared" si="26"/>
        <v>Error?</v>
      </c>
    </row>
    <row r="1781" spans="1:4" x14ac:dyDescent="0.2">
      <c r="A1781" s="55">
        <v>1720</v>
      </c>
      <c r="B1781" s="1232">
        <f>'Tax Sched 24'!C10</f>
        <v>16230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134555</v>
      </c>
      <c r="D1784" s="14" t="str">
        <f t="shared" si="26"/>
        <v>Error?</v>
      </c>
    </row>
    <row r="1785" spans="1:4" x14ac:dyDescent="0.2">
      <c r="A1785" s="55">
        <v>1724</v>
      </c>
      <c r="B1785" s="1232">
        <f>'Tax Sched 24'!C12</f>
        <v>24350</v>
      </c>
      <c r="D1785" s="14" t="str">
        <f t="shared" si="26"/>
        <v>Error?</v>
      </c>
    </row>
    <row r="1786" spans="1:4" x14ac:dyDescent="0.2">
      <c r="A1786" s="55">
        <v>1725</v>
      </c>
      <c r="B1786" s="1232">
        <f>'Tax Sched 24'!C14</f>
        <v>327280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3707964</v>
      </c>
      <c r="C1791" s="14" t="s">
        <v>672</v>
      </c>
      <c r="D1791" s="14" t="str">
        <f t="shared" ref="D1791:D1854" si="27">IF(ISBLANK(B1791),"OK",IF(A1791-B1791=0,"OK","Error?"))</f>
        <v>Error?</v>
      </c>
    </row>
    <row r="1792" spans="1:4" x14ac:dyDescent="0.2">
      <c r="A1792" s="55">
        <v>1731</v>
      </c>
      <c r="B1792" s="1232">
        <f>'Tax Sched 24'!F4</f>
        <v>9633456</v>
      </c>
      <c r="C1792" s="14" t="s">
        <v>672</v>
      </c>
      <c r="D1792" s="14" t="str">
        <f t="shared" si="27"/>
        <v>Error?</v>
      </c>
    </row>
    <row r="1793" spans="1:4" x14ac:dyDescent="0.2">
      <c r="A1793" s="55">
        <v>1732</v>
      </c>
      <c r="B1793" s="1232">
        <f>'Tax Sched 24'!F5</f>
        <v>1864478</v>
      </c>
      <c r="C1793" s="14" t="s">
        <v>672</v>
      </c>
      <c r="D1793" s="14" t="str">
        <f t="shared" si="27"/>
        <v>Error?</v>
      </c>
    </row>
    <row r="1794" spans="1:4" x14ac:dyDescent="0.2">
      <c r="A1794" s="55">
        <v>1733</v>
      </c>
      <c r="B1794" s="1232">
        <f>'Tax Sched 24'!F6</f>
        <v>2185378</v>
      </c>
      <c r="C1794" s="14" t="s">
        <v>672</v>
      </c>
      <c r="D1794" s="14" t="str">
        <f t="shared" si="27"/>
        <v>Error?</v>
      </c>
    </row>
    <row r="1795" spans="1:4" x14ac:dyDescent="0.2">
      <c r="A1795" s="55">
        <v>1734</v>
      </c>
      <c r="B1795" s="1232">
        <f>'Tax Sched 24'!F7</f>
        <v>1256534</v>
      </c>
      <c r="C1795" s="14" t="s">
        <v>672</v>
      </c>
      <c r="D1795" s="14" t="str">
        <f t="shared" si="27"/>
        <v>Error?</v>
      </c>
    </row>
    <row r="1796" spans="1:4" x14ac:dyDescent="0.2">
      <c r="A1796" s="55">
        <v>1735</v>
      </c>
      <c r="B1796" s="1232">
        <f>'Tax Sched 24'!F8</f>
        <v>665985</v>
      </c>
      <c r="C1796" s="14" t="s">
        <v>672</v>
      </c>
      <c r="D1796" s="14" t="str">
        <f t="shared" si="27"/>
        <v>Error?</v>
      </c>
    </row>
    <row r="1797" spans="1:4" x14ac:dyDescent="0.2">
      <c r="A1797" s="55">
        <v>1736</v>
      </c>
      <c r="B1797" s="1232">
        <f>'Tax Sched 24'!F10</f>
        <v>83772</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694448</v>
      </c>
      <c r="C1800" s="14" t="s">
        <v>672</v>
      </c>
      <c r="D1800" s="14" t="str">
        <f t="shared" si="27"/>
        <v>Error?</v>
      </c>
    </row>
    <row r="1801" spans="1:4" x14ac:dyDescent="0.2">
      <c r="A1801" s="55">
        <v>1740</v>
      </c>
      <c r="B1801" s="1232">
        <f>'Tax Sched 24'!F12</f>
        <v>125668</v>
      </c>
      <c r="C1801" s="14" t="s">
        <v>672</v>
      </c>
      <c r="D1801" s="14" t="str">
        <f t="shared" si="27"/>
        <v>Error?</v>
      </c>
    </row>
    <row r="1802" spans="1:4" x14ac:dyDescent="0.2">
      <c r="A1802" s="55">
        <v>1741</v>
      </c>
      <c r="B1802" s="1232">
        <f>'Tax Sched 24'!F14</f>
        <v>1689124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11500015</v>
      </c>
      <c r="D1808" s="14" t="str">
        <f t="shared" si="27"/>
        <v>Error?</v>
      </c>
    </row>
    <row r="1809" spans="1:4" x14ac:dyDescent="0.2">
      <c r="A1809" s="55">
        <v>1748</v>
      </c>
      <c r="B1809" s="1232">
        <f>'Tax Sched 24'!E5</f>
        <v>2225734</v>
      </c>
      <c r="D1809" s="14" t="str">
        <f t="shared" si="27"/>
        <v>Error?</v>
      </c>
    </row>
    <row r="1810" spans="1:4" x14ac:dyDescent="0.2">
      <c r="A1810" s="55">
        <v>1749</v>
      </c>
      <c r="B1810" s="1232">
        <f>'Tax Sched 24'!E6</f>
        <v>2608812</v>
      </c>
      <c r="D1810" s="14" t="str">
        <f t="shared" si="27"/>
        <v>Error?</v>
      </c>
    </row>
    <row r="1811" spans="1:4" x14ac:dyDescent="0.2">
      <c r="A1811" s="55">
        <v>1750</v>
      </c>
      <c r="B1811" s="1232">
        <f>'Tax Sched 24'!E7</f>
        <v>1499999</v>
      </c>
      <c r="D1811" s="14" t="str">
        <f t="shared" si="27"/>
        <v>Error?</v>
      </c>
    </row>
    <row r="1812" spans="1:4" x14ac:dyDescent="0.2">
      <c r="A1812" s="55">
        <v>1751</v>
      </c>
      <c r="B1812" s="1232">
        <f>'Tax Sched 24'!E8</f>
        <v>795026</v>
      </c>
      <c r="D1812" s="14" t="str">
        <f t="shared" si="27"/>
        <v>Error?</v>
      </c>
    </row>
    <row r="1813" spans="1:4" x14ac:dyDescent="0.2">
      <c r="A1813" s="55">
        <v>1752</v>
      </c>
      <c r="B1813" s="1232">
        <f>'Tax Sched 24'!E10</f>
        <v>100002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829003</v>
      </c>
      <c r="D1816" s="14" t="str">
        <f t="shared" si="27"/>
        <v>Error?</v>
      </c>
    </row>
    <row r="1817" spans="1:4" x14ac:dyDescent="0.2">
      <c r="A1817" s="55">
        <v>1756</v>
      </c>
      <c r="B1817" s="1232">
        <f>'Tax Sched 24'!E12</f>
        <v>150018</v>
      </c>
      <c r="D1817" s="14" t="str">
        <f t="shared" si="27"/>
        <v>Error?</v>
      </c>
    </row>
    <row r="1818" spans="1:4" x14ac:dyDescent="0.2">
      <c r="A1818" s="55">
        <v>1757</v>
      </c>
      <c r="B1818" s="1232">
        <f>'Tax Sched 24'!E14</f>
        <v>2016404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22845053</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20313840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1746899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1746899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1746899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822541</v>
      </c>
      <c r="D2008" s="14" t="str">
        <f t="shared" si="30"/>
        <v>Error?</v>
      </c>
    </row>
    <row r="2009" spans="1:4" x14ac:dyDescent="0.2">
      <c r="A2009" s="55">
        <v>1948</v>
      </c>
      <c r="B2009" s="1232">
        <f>'Cap Outlay Deprec 27'!C8</f>
        <v>58481711</v>
      </c>
      <c r="D2009" s="14" t="str">
        <f t="shared" si="30"/>
        <v>Error?</v>
      </c>
    </row>
    <row r="2010" spans="1:4" x14ac:dyDescent="0.2">
      <c r="A2010" s="55">
        <v>1949</v>
      </c>
      <c r="B2010" s="1232">
        <f>'Cap Outlay Deprec 27'!C10</f>
        <v>1438476</v>
      </c>
      <c r="D2010" s="14" t="str">
        <f t="shared" si="30"/>
        <v>Error?</v>
      </c>
    </row>
    <row r="2011" spans="1:4" x14ac:dyDescent="0.2">
      <c r="A2011" s="55">
        <v>1950</v>
      </c>
      <c r="B2011" s="1232">
        <f>'Cap Outlay Deprec 27'!C12</f>
        <v>5403896</v>
      </c>
      <c r="D2011" s="14" t="str">
        <f t="shared" si="30"/>
        <v>Error?</v>
      </c>
    </row>
    <row r="2012" spans="1:4" x14ac:dyDescent="0.2">
      <c r="A2012" s="55">
        <v>1951</v>
      </c>
      <c r="B2012" s="1232">
        <f>'Cap Outlay Deprec 27'!C13</f>
        <v>2608226</v>
      </c>
      <c r="D2012" s="14" t="str">
        <f t="shared" si="30"/>
        <v>Error?</v>
      </c>
    </row>
    <row r="2013" spans="1:4" x14ac:dyDescent="0.2">
      <c r="A2013" s="55">
        <v>1952</v>
      </c>
      <c r="B2013" s="1232">
        <f>'Cap Outlay Deprec 27'!C16</f>
        <v>68754850</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95624</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289992</v>
      </c>
      <c r="D2017" s="14" t="str">
        <f t="shared" si="30"/>
        <v>Error?</v>
      </c>
    </row>
    <row r="2018" spans="1:4" x14ac:dyDescent="0.2">
      <c r="A2018" s="55">
        <v>1957</v>
      </c>
      <c r="B2018" s="1232">
        <f>'Cap Outlay Deprec 27'!D13</f>
        <v>532408</v>
      </c>
      <c r="D2018" s="14" t="str">
        <f t="shared" si="30"/>
        <v>Error?</v>
      </c>
    </row>
    <row r="2019" spans="1:4" x14ac:dyDescent="0.2">
      <c r="A2019" s="55">
        <v>1958</v>
      </c>
      <c r="B2019" s="1232">
        <f>'Cap Outlay Deprec 27'!D16</f>
        <v>918024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624595</v>
      </c>
      <c r="D2023" s="14" t="str">
        <f t="shared" si="30"/>
        <v>Error?</v>
      </c>
    </row>
    <row r="2024" spans="1:4" x14ac:dyDescent="0.2">
      <c r="A2024" s="55">
        <v>1963</v>
      </c>
      <c r="B2024" s="1232">
        <f>'Cap Outlay Deprec 27'!E13</f>
        <v>186510</v>
      </c>
      <c r="D2024" s="14" t="str">
        <f t="shared" si="30"/>
        <v>Error?</v>
      </c>
    </row>
    <row r="2025" spans="1:4" x14ac:dyDescent="0.2">
      <c r="A2025" s="55">
        <v>1964</v>
      </c>
      <c r="B2025" s="1232">
        <f>'Cap Outlay Deprec 27'!E16</f>
        <v>811105</v>
      </c>
      <c r="C2025" s="14" t="s">
        <v>672</v>
      </c>
      <c r="D2025" s="14" t="str">
        <f t="shared" si="30"/>
        <v>Error?</v>
      </c>
    </row>
    <row r="2026" spans="1:4" x14ac:dyDescent="0.2">
      <c r="A2026" s="55">
        <v>1965</v>
      </c>
      <c r="B2026" s="1232">
        <f>'Cap Outlay Deprec 27'!F5</f>
        <v>822541</v>
      </c>
      <c r="C2026" s="14" t="s">
        <v>672</v>
      </c>
      <c r="D2026" s="14" t="str">
        <f t="shared" si="30"/>
        <v>Error?</v>
      </c>
    </row>
    <row r="2027" spans="1:4" x14ac:dyDescent="0.2">
      <c r="A2027" s="55">
        <v>1966</v>
      </c>
      <c r="B2027" s="1232">
        <f>'Cap Outlay Deprec 27'!F8</f>
        <v>58577335</v>
      </c>
      <c r="C2027" s="14" t="s">
        <v>672</v>
      </c>
      <c r="D2027" s="14" t="str">
        <f t="shared" si="30"/>
        <v>Error?</v>
      </c>
    </row>
    <row r="2028" spans="1:4" x14ac:dyDescent="0.2">
      <c r="A2028" s="55">
        <v>1967</v>
      </c>
      <c r="B2028" s="1232">
        <f>'Cap Outlay Deprec 27'!F10</f>
        <v>1438476</v>
      </c>
      <c r="C2028" s="14" t="s">
        <v>672</v>
      </c>
      <c r="D2028" s="14" t="str">
        <f t="shared" si="30"/>
        <v>Error?</v>
      </c>
    </row>
    <row r="2029" spans="1:4" x14ac:dyDescent="0.2">
      <c r="A2029" s="55">
        <v>1968</v>
      </c>
      <c r="B2029" s="1232">
        <f>'Cap Outlay Deprec 27'!F12</f>
        <v>5069293</v>
      </c>
      <c r="C2029" s="14" t="s">
        <v>672</v>
      </c>
      <c r="D2029" s="14" t="str">
        <f t="shared" si="30"/>
        <v>Error?</v>
      </c>
    </row>
    <row r="2030" spans="1:4" x14ac:dyDescent="0.2">
      <c r="A2030" s="55">
        <v>1969</v>
      </c>
      <c r="B2030" s="1232">
        <f>'Cap Outlay Deprec 27'!F13</f>
        <v>2954124</v>
      </c>
      <c r="C2030" s="14" t="s">
        <v>672</v>
      </c>
      <c r="D2030" s="14" t="str">
        <f t="shared" si="30"/>
        <v>Error?</v>
      </c>
    </row>
    <row r="2031" spans="1:4" x14ac:dyDescent="0.2">
      <c r="A2031" s="55">
        <v>1970</v>
      </c>
      <c r="B2031" s="1232">
        <f>'Cap Outlay Deprec 27'!F16</f>
        <v>68861769</v>
      </c>
      <c r="C2031" s="14" t="s">
        <v>672</v>
      </c>
      <c r="D2031" s="14" t="str">
        <f t="shared" si="30"/>
        <v>Error?</v>
      </c>
    </row>
    <row r="2032" spans="1:4" x14ac:dyDescent="0.2">
      <c r="A2032" s="83">
        <v>1971</v>
      </c>
      <c r="D2032" s="14" t="str">
        <f t="shared" si="30"/>
        <v>OK</v>
      </c>
    </row>
    <row r="2033" spans="1:4" x14ac:dyDescent="0.2">
      <c r="A2033" s="55">
        <v>1972</v>
      </c>
      <c r="B2033" s="1232">
        <f>'Cap Outlay Deprec 27'!H8</f>
        <v>26724705</v>
      </c>
      <c r="D2033" s="14" t="str">
        <f t="shared" si="30"/>
        <v>Error?</v>
      </c>
    </row>
    <row r="2034" spans="1:4" x14ac:dyDescent="0.2">
      <c r="A2034" s="55">
        <v>1973</v>
      </c>
      <c r="B2034" s="1232">
        <f>'Cap Outlay Deprec 27'!H10</f>
        <v>843218</v>
      </c>
      <c r="D2034" s="14" t="str">
        <f t="shared" si="30"/>
        <v>Error?</v>
      </c>
    </row>
    <row r="2035" spans="1:4" x14ac:dyDescent="0.2">
      <c r="A2035" s="55">
        <v>1974</v>
      </c>
      <c r="B2035" s="1232">
        <f>'Cap Outlay Deprec 27'!H12</f>
        <v>3292527</v>
      </c>
      <c r="D2035" s="14" t="str">
        <f t="shared" si="30"/>
        <v>Error?</v>
      </c>
    </row>
    <row r="2036" spans="1:4" x14ac:dyDescent="0.2">
      <c r="A2036" s="55">
        <v>1975</v>
      </c>
      <c r="B2036" s="1232">
        <f>'Cap Outlay Deprec 27'!H13</f>
        <v>985894</v>
      </c>
      <c r="D2036" s="14" t="str">
        <f t="shared" si="30"/>
        <v>Error?</v>
      </c>
    </row>
    <row r="2037" spans="1:4" x14ac:dyDescent="0.2">
      <c r="A2037" s="55">
        <v>1976</v>
      </c>
      <c r="B2037" s="1232">
        <f>'Cap Outlay Deprec 27'!H16</f>
        <v>31846344</v>
      </c>
      <c r="C2037" s="14" t="s">
        <v>672</v>
      </c>
      <c r="D2037" s="14" t="str">
        <f t="shared" si="30"/>
        <v>Error?</v>
      </c>
    </row>
    <row r="2038" spans="1:4" x14ac:dyDescent="0.2">
      <c r="A2038" s="83">
        <v>1977</v>
      </c>
      <c r="D2038" s="14" t="str">
        <f t="shared" si="30"/>
        <v>OK</v>
      </c>
    </row>
    <row r="2039" spans="1:4" x14ac:dyDescent="0.2">
      <c r="A2039" s="55">
        <v>1978</v>
      </c>
      <c r="B2039" s="1232">
        <f>'Cap Outlay Deprec 27'!I8</f>
        <v>991006</v>
      </c>
      <c r="D2039" s="14" t="str">
        <f t="shared" si="30"/>
        <v>Error?</v>
      </c>
    </row>
    <row r="2040" spans="1:4" x14ac:dyDescent="0.2">
      <c r="A2040" s="55">
        <v>1979</v>
      </c>
      <c r="B2040" s="1232">
        <f>'Cap Outlay Deprec 27'!I10</f>
        <v>50532</v>
      </c>
      <c r="D2040" s="14" t="str">
        <f t="shared" si="30"/>
        <v>Error?</v>
      </c>
    </row>
    <row r="2041" spans="1:4" x14ac:dyDescent="0.2">
      <c r="A2041" s="55">
        <v>1980</v>
      </c>
      <c r="B2041" s="1232">
        <f>'Cap Outlay Deprec 27'!I12</f>
        <v>506928</v>
      </c>
      <c r="D2041" s="14" t="str">
        <f t="shared" si="30"/>
        <v>Error?</v>
      </c>
    </row>
    <row r="2042" spans="1:4" x14ac:dyDescent="0.2">
      <c r="A2042" s="55">
        <v>1981</v>
      </c>
      <c r="B2042" s="1232">
        <f>'Cap Outlay Deprec 27'!I13</f>
        <v>466635</v>
      </c>
      <c r="D2042" s="14" t="str">
        <f t="shared" si="30"/>
        <v>Error?</v>
      </c>
    </row>
    <row r="2043" spans="1:4" x14ac:dyDescent="0.2">
      <c r="A2043" s="55">
        <v>1982</v>
      </c>
      <c r="B2043" s="1232">
        <f>'Cap Outlay Deprec 27'!I16</f>
        <v>2015101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624595</v>
      </c>
      <c r="D2047" s="14" t="str">
        <f t="shared" ref="D2047:D2110" si="31">IF(ISBLANK(B2047),"OK",IF(A2047-B2047=0,"OK","Error?"))</f>
        <v>Error?</v>
      </c>
    </row>
    <row r="2048" spans="1:4" x14ac:dyDescent="0.2">
      <c r="A2048" s="55">
        <v>1987</v>
      </c>
      <c r="B2048" s="1232">
        <f>'Cap Outlay Deprec 27'!J13</f>
        <v>162401</v>
      </c>
      <c r="D2048" s="14" t="str">
        <f t="shared" si="31"/>
        <v>Error?</v>
      </c>
    </row>
    <row r="2049" spans="1:4" x14ac:dyDescent="0.2">
      <c r="A2049" s="55">
        <v>1988</v>
      </c>
      <c r="B2049" s="1232">
        <f>'Cap Outlay Deprec 27'!J16</f>
        <v>786996</v>
      </c>
      <c r="C2049" s="14" t="s">
        <v>672</v>
      </c>
      <c r="D2049" s="14" t="str">
        <f t="shared" si="31"/>
        <v>Error?</v>
      </c>
    </row>
    <row r="2050" spans="1:4" x14ac:dyDescent="0.2">
      <c r="A2050" s="83">
        <v>1989</v>
      </c>
      <c r="D2050" s="14" t="str">
        <f t="shared" si="31"/>
        <v>OK</v>
      </c>
    </row>
    <row r="2051" spans="1:4" x14ac:dyDescent="0.2">
      <c r="A2051" s="55">
        <v>1990</v>
      </c>
      <c r="B2051" s="1232">
        <f>'Cap Outlay Deprec 27'!K8</f>
        <v>27715711</v>
      </c>
      <c r="C2051" s="14" t="s">
        <v>672</v>
      </c>
      <c r="D2051" s="14" t="str">
        <f t="shared" si="31"/>
        <v>Error?</v>
      </c>
    </row>
    <row r="2052" spans="1:4" x14ac:dyDescent="0.2">
      <c r="A2052" s="55">
        <v>1991</v>
      </c>
      <c r="B2052" s="1232">
        <f>'Cap Outlay Deprec 27'!K10</f>
        <v>893750</v>
      </c>
      <c r="C2052" s="14" t="s">
        <v>672</v>
      </c>
      <c r="D2052" s="14" t="str">
        <f t="shared" si="31"/>
        <v>Error?</v>
      </c>
    </row>
    <row r="2053" spans="1:4" x14ac:dyDescent="0.2">
      <c r="A2053" s="55">
        <v>1992</v>
      </c>
      <c r="B2053" s="1232">
        <f>'Cap Outlay Deprec 27'!K12</f>
        <v>3174860</v>
      </c>
      <c r="C2053" s="14" t="s">
        <v>672</v>
      </c>
      <c r="D2053" s="14" t="str">
        <f t="shared" si="31"/>
        <v>Error?</v>
      </c>
    </row>
    <row r="2054" spans="1:4" x14ac:dyDescent="0.2">
      <c r="A2054" s="55">
        <v>1993</v>
      </c>
      <c r="B2054" s="1232">
        <f>'Cap Outlay Deprec 27'!K13</f>
        <v>1290128</v>
      </c>
      <c r="C2054" s="14" t="s">
        <v>672</v>
      </c>
      <c r="D2054" s="14" t="str">
        <f t="shared" si="31"/>
        <v>Error?</v>
      </c>
    </row>
    <row r="2055" spans="1:4" x14ac:dyDescent="0.2">
      <c r="A2055" s="55">
        <v>1994</v>
      </c>
      <c r="B2055" s="1232">
        <f>'Cap Outlay Deprec 27'!K16</f>
        <v>33074449</v>
      </c>
      <c r="C2055" s="14" t="s">
        <v>672</v>
      </c>
      <c r="D2055" s="14" t="str">
        <f t="shared" si="31"/>
        <v>Error?</v>
      </c>
    </row>
    <row r="2056" spans="1:4" x14ac:dyDescent="0.2">
      <c r="A2056" s="55">
        <v>1995</v>
      </c>
      <c r="B2056" s="1232">
        <f>'Cap Outlay Deprec 27'!L5</f>
        <v>822541</v>
      </c>
      <c r="C2056" s="14" t="s">
        <v>672</v>
      </c>
      <c r="D2056" s="14" t="str">
        <f t="shared" si="31"/>
        <v>Error?</v>
      </c>
    </row>
    <row r="2057" spans="1:4" x14ac:dyDescent="0.2">
      <c r="A2057" s="55">
        <v>1996</v>
      </c>
      <c r="B2057" s="1232">
        <f>'Cap Outlay Deprec 27'!L8</f>
        <v>30861624</v>
      </c>
      <c r="C2057" s="14" t="s">
        <v>672</v>
      </c>
      <c r="D2057" s="14" t="str">
        <f t="shared" si="31"/>
        <v>Error?</v>
      </c>
    </row>
    <row r="2058" spans="1:4" x14ac:dyDescent="0.2">
      <c r="A2058" s="55">
        <v>1997</v>
      </c>
      <c r="B2058" s="1232">
        <f>'Cap Outlay Deprec 27'!L10</f>
        <v>544726</v>
      </c>
      <c r="C2058" s="14" t="s">
        <v>672</v>
      </c>
      <c r="D2058" s="14" t="str">
        <f t="shared" si="31"/>
        <v>Error?</v>
      </c>
    </row>
    <row r="2059" spans="1:4" x14ac:dyDescent="0.2">
      <c r="A2059" s="55">
        <v>1998</v>
      </c>
      <c r="B2059" s="1232">
        <f>'Cap Outlay Deprec 27'!L12</f>
        <v>1894433</v>
      </c>
      <c r="C2059" s="14" t="s">
        <v>672</v>
      </c>
      <c r="D2059" s="14" t="str">
        <f t="shared" si="31"/>
        <v>Error?</v>
      </c>
    </row>
    <row r="2060" spans="1:4" x14ac:dyDescent="0.2">
      <c r="A2060" s="55">
        <v>1999</v>
      </c>
      <c r="B2060" s="1232">
        <f>'Cap Outlay Deprec 27'!L13</f>
        <v>1663996</v>
      </c>
      <c r="C2060" s="14" t="s">
        <v>672</v>
      </c>
      <c r="D2060" s="14" t="str">
        <f t="shared" si="31"/>
        <v>Error?</v>
      </c>
    </row>
    <row r="2061" spans="1:4" x14ac:dyDescent="0.2">
      <c r="A2061" s="55">
        <v>2000</v>
      </c>
      <c r="B2061" s="1232">
        <f>'Cap Outlay Deprec 27'!L16</f>
        <v>35787320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393682</v>
      </c>
      <c r="C2088" s="14" t="s">
        <v>672</v>
      </c>
      <c r="D2088" s="14" t="str">
        <f t="shared" si="31"/>
        <v>Error?</v>
      </c>
    </row>
    <row r="2089" spans="1:4" x14ac:dyDescent="0.2">
      <c r="A2089" s="55">
        <v>2028</v>
      </c>
      <c r="B2089" s="1232">
        <f>'Expenditures 15-22'!K92</f>
        <v>294043</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13477</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661220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14224873</v>
      </c>
      <c r="C2551" s="14" t="s">
        <v>672</v>
      </c>
      <c r="D2551" s="14" t="str">
        <f t="shared" si="38"/>
        <v>Error?</v>
      </c>
    </row>
    <row r="2552" spans="1:4" x14ac:dyDescent="0.2">
      <c r="A2552" s="83">
        <v>2491</v>
      </c>
      <c r="D2552" s="14" t="str">
        <f t="shared" si="38"/>
        <v>OK</v>
      </c>
    </row>
    <row r="2553" spans="1:4" x14ac:dyDescent="0.2">
      <c r="A2553" s="55">
        <v>2492</v>
      </c>
      <c r="B2553" s="1232">
        <f>'Acct Summary 7-8'!C6</f>
        <v>19234746</v>
      </c>
      <c r="C2553" s="14" t="s">
        <v>672</v>
      </c>
      <c r="D2553" s="14" t="str">
        <f t="shared" si="38"/>
        <v>Error?</v>
      </c>
    </row>
    <row r="2554" spans="1:4" x14ac:dyDescent="0.2">
      <c r="A2554" s="55">
        <v>2493</v>
      </c>
      <c r="B2554" s="1232">
        <f>'Acct Summary 7-8'!C7</f>
        <v>5102497</v>
      </c>
      <c r="C2554" s="14" t="s">
        <v>672</v>
      </c>
      <c r="D2554" s="14" t="str">
        <f t="shared" si="38"/>
        <v>Error?</v>
      </c>
    </row>
    <row r="2555" spans="1:4" x14ac:dyDescent="0.2">
      <c r="A2555" s="55">
        <v>2494</v>
      </c>
      <c r="B2555" s="1232">
        <f>'Acct Summary 7-8'!C8</f>
        <v>38562116</v>
      </c>
      <c r="C2555" s="14" t="s">
        <v>672</v>
      </c>
      <c r="D2555" s="14" t="str">
        <f t="shared" si="38"/>
        <v>Error?</v>
      </c>
    </row>
    <row r="2556" spans="1:4" x14ac:dyDescent="0.2">
      <c r="A2556" s="55">
        <v>2495</v>
      </c>
      <c r="B2556" s="1232">
        <f>'Acct Summary 7-8'!C12</f>
        <v>23056385</v>
      </c>
      <c r="C2556" s="14" t="s">
        <v>672</v>
      </c>
      <c r="D2556" s="14" t="str">
        <f t="shared" si="38"/>
        <v>Error?</v>
      </c>
    </row>
    <row r="2557" spans="1:4" x14ac:dyDescent="0.2">
      <c r="A2557" s="55">
        <v>2496</v>
      </c>
      <c r="B2557" s="1232">
        <f>'Acct Summary 7-8'!C13</f>
        <v>14817421</v>
      </c>
      <c r="C2557" s="14" t="s">
        <v>672</v>
      </c>
      <c r="D2557" s="14" t="str">
        <f t="shared" si="38"/>
        <v>Error?</v>
      </c>
    </row>
    <row r="2558" spans="1:4" x14ac:dyDescent="0.2">
      <c r="A2558" s="55">
        <v>2497</v>
      </c>
      <c r="B2558" s="1232">
        <f>'Acct Summary 7-8'!C14</f>
        <v>132869</v>
      </c>
      <c r="C2558" s="14" t="s">
        <v>672</v>
      </c>
      <c r="D2558" s="14" t="str">
        <f t="shared" si="38"/>
        <v>Error?</v>
      </c>
    </row>
    <row r="2559" spans="1:4" x14ac:dyDescent="0.2">
      <c r="A2559" s="55">
        <v>2498</v>
      </c>
      <c r="B2559" s="1232">
        <f>'Acct Summary 7-8'!C15</f>
        <v>687725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38694400</v>
      </c>
      <c r="C2561" s="14" t="s">
        <v>672</v>
      </c>
      <c r="D2561" s="14" t="str">
        <f t="shared" si="39"/>
        <v>Error?</v>
      </c>
    </row>
    <row r="2562" spans="1:4" x14ac:dyDescent="0.2">
      <c r="A2562" s="55">
        <v>2501</v>
      </c>
      <c r="B2562" s="1232">
        <f>'Acct Summary 7-8'!C20</f>
        <v>-132284</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3784327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3784327</v>
      </c>
      <c r="C2568" s="14" t="s">
        <v>672</v>
      </c>
      <c r="D2568" s="14" t="str">
        <f t="shared" si="39"/>
        <v>Error?</v>
      </c>
    </row>
    <row r="2569" spans="1:4" x14ac:dyDescent="0.2">
      <c r="A2569" s="55">
        <v>2508</v>
      </c>
      <c r="B2569" s="1232">
        <f>'Acct Summary 7-8'!D13</f>
        <v>3830166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3830166</v>
      </c>
      <c r="C2573" s="14" t="s">
        <v>672</v>
      </c>
      <c r="D2573" s="14" t="str">
        <f t="shared" si="39"/>
        <v>Error?</v>
      </c>
    </row>
    <row r="2574" spans="1:4" x14ac:dyDescent="0.2">
      <c r="A2574" s="55">
        <v>2513</v>
      </c>
      <c r="B2574" s="1232">
        <f>'Acct Summary 7-8'!D20</f>
        <v>-45839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2095028</v>
      </c>
      <c r="C2591" s="14" t="s">
        <v>672</v>
      </c>
      <c r="D2591" s="14" t="str">
        <f t="shared" si="39"/>
        <v>Error?</v>
      </c>
    </row>
    <row r="2592" spans="1:4" x14ac:dyDescent="0.2">
      <c r="A2592" s="83">
        <v>2531</v>
      </c>
      <c r="D2592" s="14" t="str">
        <f t="shared" si="39"/>
        <v>OK</v>
      </c>
    </row>
    <row r="2593" spans="1:4" x14ac:dyDescent="0.2">
      <c r="A2593" s="55">
        <v>2532</v>
      </c>
      <c r="B2593" s="1232">
        <f>'Acct Summary 7-8'!F6</f>
        <v>992228</v>
      </c>
      <c r="C2593" s="14" t="s">
        <v>672</v>
      </c>
      <c r="D2593" s="14" t="str">
        <f t="shared" si="39"/>
        <v>Error?</v>
      </c>
    </row>
    <row r="2594" spans="1:4" x14ac:dyDescent="0.2">
      <c r="A2594" s="55">
        <v>2533</v>
      </c>
      <c r="B2594" s="1232">
        <f>'Acct Summary 7-8'!F7</f>
        <v>40000</v>
      </c>
      <c r="C2594" s="14" t="s">
        <v>672</v>
      </c>
      <c r="D2594" s="14" t="str">
        <f t="shared" si="39"/>
        <v>Error?</v>
      </c>
    </row>
    <row r="2595" spans="1:4" x14ac:dyDescent="0.2">
      <c r="A2595" s="55">
        <v>2534</v>
      </c>
      <c r="B2595" s="1232">
        <f>'Acct Summary 7-8'!F8</f>
        <v>3127256</v>
      </c>
      <c r="C2595" s="14" t="s">
        <v>672</v>
      </c>
      <c r="D2595" s="14" t="str">
        <f t="shared" si="39"/>
        <v>Error?</v>
      </c>
    </row>
    <row r="2596" spans="1:4" x14ac:dyDescent="0.2">
      <c r="A2596" s="55">
        <v>2535</v>
      </c>
      <c r="B2596" s="1232">
        <f>'Acct Summary 7-8'!F13</f>
        <v>2797325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2797325</v>
      </c>
      <c r="C2600" s="14" t="s">
        <v>672</v>
      </c>
      <c r="D2600" s="14" t="str">
        <f t="shared" si="39"/>
        <v>Error?</v>
      </c>
    </row>
    <row r="2601" spans="1:4" x14ac:dyDescent="0.2">
      <c r="A2601" s="55">
        <v>2540</v>
      </c>
      <c r="B2601" s="1232">
        <f>'Acct Summary 7-8'!F20</f>
        <v>329931</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1891712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1891712</v>
      </c>
      <c r="C2606" s="14" t="s">
        <v>672</v>
      </c>
      <c r="D2606" s="14" t="str">
        <f t="shared" si="39"/>
        <v>Error?</v>
      </c>
    </row>
    <row r="2607" spans="1:4" x14ac:dyDescent="0.2">
      <c r="A2607" s="55">
        <v>2546</v>
      </c>
      <c r="B2607" s="1232">
        <f>'Acct Summary 7-8'!G12</f>
        <v>475918</v>
      </c>
      <c r="C2607" s="14" t="s">
        <v>672</v>
      </c>
      <c r="D2607" s="14" t="str">
        <f t="shared" si="39"/>
        <v>Error?</v>
      </c>
    </row>
    <row r="2608" spans="1:4" x14ac:dyDescent="0.2">
      <c r="A2608" s="55">
        <v>2547</v>
      </c>
      <c r="B2608" s="1232">
        <f>'Acct Summary 7-8'!G13</f>
        <v>1097121</v>
      </c>
      <c r="C2608" s="14" t="s">
        <v>672</v>
      </c>
      <c r="D2608" s="14" t="str">
        <f t="shared" si="39"/>
        <v>Error?</v>
      </c>
    </row>
    <row r="2609" spans="1:4" x14ac:dyDescent="0.2">
      <c r="A2609" s="55">
        <v>2548</v>
      </c>
      <c r="B2609" s="1232">
        <f>'Acct Summary 7-8'!G14</f>
        <v>3698</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1576737</v>
      </c>
      <c r="C2612" s="14" t="s">
        <v>672</v>
      </c>
      <c r="D2612" s="14" t="str">
        <f t="shared" si="39"/>
        <v>Error?</v>
      </c>
    </row>
    <row r="2613" spans="1:4" x14ac:dyDescent="0.2">
      <c r="A2613" s="55">
        <v>2552</v>
      </c>
      <c r="B2613" s="1232">
        <f>'Acct Summary 7-8'!G20</f>
        <v>314975</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2609170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2609170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2700965</v>
      </c>
      <c r="C2634" s="14" t="s">
        <v>672</v>
      </c>
      <c r="D2634" s="14" t="str">
        <f t="shared" si="40"/>
        <v>Error?</v>
      </c>
    </row>
    <row r="2635" spans="1:4" x14ac:dyDescent="0.2">
      <c r="A2635" s="55">
        <v>2574</v>
      </c>
      <c r="B2635" s="1232">
        <f>'Acct Summary 7-8'!E17</f>
        <v>2700965</v>
      </c>
      <c r="C2635" s="14" t="s">
        <v>672</v>
      </c>
      <c r="D2635" s="14" t="str">
        <f t="shared" si="40"/>
        <v>Error?</v>
      </c>
    </row>
    <row r="2636" spans="1:4" x14ac:dyDescent="0.2">
      <c r="A2636" s="55">
        <v>2575</v>
      </c>
      <c r="B2636" s="1232">
        <f>'Acct Summary 7-8'!E20</f>
        <v>-91795</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263100</v>
      </c>
      <c r="D2718" s="14" t="str">
        <f t="shared" si="41"/>
        <v>Error?</v>
      </c>
    </row>
    <row r="2719" spans="1:4" x14ac:dyDescent="0.2">
      <c r="A2719" s="55">
        <v>2658</v>
      </c>
      <c r="B2719" s="1232">
        <f>'Expenditures 15-22'!D51</f>
        <v>76258</v>
      </c>
      <c r="D2719" s="14" t="str">
        <f t="shared" si="41"/>
        <v>Error?</v>
      </c>
    </row>
    <row r="2720" spans="1:4" x14ac:dyDescent="0.2">
      <c r="A2720" s="55">
        <v>2659</v>
      </c>
      <c r="B2720" s="1232">
        <f>'Expenditures 15-22'!E51</f>
        <v>12843</v>
      </c>
      <c r="D2720" s="14" t="str">
        <f t="shared" si="41"/>
        <v>Error?</v>
      </c>
    </row>
    <row r="2721" spans="1:4" x14ac:dyDescent="0.2">
      <c r="A2721" s="55">
        <v>2660</v>
      </c>
      <c r="B2721" s="1232">
        <f>'Expenditures 15-22'!F51</f>
        <v>7736</v>
      </c>
      <c r="D2721" s="14" t="str">
        <f t="shared" si="41"/>
        <v>Error?</v>
      </c>
    </row>
    <row r="2722" spans="1:4" x14ac:dyDescent="0.2">
      <c r="A2722" s="55">
        <v>2661</v>
      </c>
      <c r="B2722" s="1232">
        <f>'Expenditures 15-22'!G51</f>
        <v>1924</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377807</v>
      </c>
      <c r="C2724" s="14" t="s">
        <v>672</v>
      </c>
      <c r="D2724" s="14" t="str">
        <f t="shared" si="41"/>
        <v>Error?</v>
      </c>
    </row>
    <row r="2725" spans="1:4" x14ac:dyDescent="0.2">
      <c r="A2725" s="55">
        <v>2664</v>
      </c>
      <c r="B2725" s="1232">
        <f>'Expenditures 15-22'!D241</f>
        <v>8453</v>
      </c>
      <c r="D2725" s="14" t="str">
        <f t="shared" si="41"/>
        <v>Error?</v>
      </c>
    </row>
    <row r="2726" spans="1:4" x14ac:dyDescent="0.2">
      <c r="A2726" s="55">
        <v>2665</v>
      </c>
      <c r="B2726" s="1232">
        <f>'Expenditures 15-22'!K241</f>
        <v>8453</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2000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393682</v>
      </c>
      <c r="C2789" s="14" t="s">
        <v>672</v>
      </c>
      <c r="D2789" s="14" t="str">
        <f t="shared" si="42"/>
        <v>Error?</v>
      </c>
    </row>
    <row r="2790" spans="1:4" x14ac:dyDescent="0.2">
      <c r="A2790" s="55">
        <v>2729</v>
      </c>
      <c r="B2790" s="1232">
        <f>'Expenditures 15-22'!E102</f>
        <v>393682</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2000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83772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1675204</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5655888</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377139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50001</v>
      </c>
      <c r="D2908" s="14" t="str">
        <f t="shared" si="44"/>
        <v>Error?</v>
      </c>
    </row>
    <row r="2909" spans="1:4" x14ac:dyDescent="0.2">
      <c r="A2909" s="83">
        <v>2848</v>
      </c>
      <c r="D2909" s="14" t="str">
        <f t="shared" si="44"/>
        <v>OK</v>
      </c>
    </row>
    <row r="2910" spans="1:4" x14ac:dyDescent="0.2">
      <c r="A2910" s="55">
        <v>2849</v>
      </c>
      <c r="B2910" s="1232">
        <f>'Assets-Liab 5-6'!I34</f>
        <v>50001</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5605887</v>
      </c>
      <c r="D2912" s="14" t="str">
        <f t="shared" si="44"/>
        <v>Error?</v>
      </c>
    </row>
    <row r="2913" spans="1:4" x14ac:dyDescent="0.2">
      <c r="A2913" s="55">
        <v>2852</v>
      </c>
      <c r="B2913" s="1232">
        <f>'Assets-Liab 5-6'!I41</f>
        <v>5655888</v>
      </c>
      <c r="C2913" s="14" t="s">
        <v>672</v>
      </c>
      <c r="D2913" s="14" t="str">
        <f t="shared" si="44"/>
        <v>Error?</v>
      </c>
    </row>
    <row r="2914" spans="1:4" x14ac:dyDescent="0.2">
      <c r="A2914" s="55">
        <v>2853</v>
      </c>
      <c r="B2914" s="1232">
        <f>'Assets-Liab 5-6'!L33</f>
        <v>377139</v>
      </c>
      <c r="D2914" s="14" t="str">
        <f t="shared" si="44"/>
        <v>Error?</v>
      </c>
    </row>
    <row r="2915" spans="1:4" x14ac:dyDescent="0.2">
      <c r="A2915" s="83">
        <v>2854</v>
      </c>
      <c r="D2915" s="14" t="str">
        <f t="shared" si="44"/>
        <v>OK</v>
      </c>
    </row>
    <row r="2916" spans="1:4" x14ac:dyDescent="0.2">
      <c r="A2916" s="55">
        <v>2855</v>
      </c>
      <c r="B2916" s="1232">
        <f>'Assets-Liab 5-6'!L34</f>
        <v>377139</v>
      </c>
      <c r="C2916" s="14" t="s">
        <v>672</v>
      </c>
      <c r="D2916" s="14" t="str">
        <f t="shared" si="44"/>
        <v>Error?</v>
      </c>
    </row>
    <row r="2917" spans="1:4" x14ac:dyDescent="0.2">
      <c r="A2917" s="55">
        <v>2856</v>
      </c>
      <c r="B2917" s="1232">
        <f>'Assets-Liab 5-6'!L41</f>
        <v>377139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289841</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103841</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289841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103841</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617341</v>
      </c>
      <c r="D3055" s="14" t="str">
        <f t="shared" si="46"/>
        <v>Error?</v>
      </c>
    </row>
    <row r="3056" spans="1:4" x14ac:dyDescent="0.2">
      <c r="A3056" s="55">
        <v>2995</v>
      </c>
      <c r="B3056" s="1232">
        <f>'Expenditures 15-22'!D10</f>
        <v>133978</v>
      </c>
      <c r="D3056" s="14" t="str">
        <f t="shared" si="46"/>
        <v>Error?</v>
      </c>
    </row>
    <row r="3057" spans="1:4" x14ac:dyDescent="0.2">
      <c r="A3057" s="55">
        <v>2996</v>
      </c>
      <c r="B3057" s="1232">
        <f>'Expenditures 15-22'!E10</f>
        <v>146253</v>
      </c>
      <c r="D3057" s="14" t="str">
        <f t="shared" si="46"/>
        <v>Error?</v>
      </c>
    </row>
    <row r="3058" spans="1:4" x14ac:dyDescent="0.2">
      <c r="A3058" s="55">
        <v>2997</v>
      </c>
      <c r="B3058" s="1232">
        <f>'Expenditures 15-22'!F10</f>
        <v>307176</v>
      </c>
      <c r="D3058" s="14" t="str">
        <f t="shared" si="46"/>
        <v>Error?</v>
      </c>
    </row>
    <row r="3059" spans="1:4" x14ac:dyDescent="0.2">
      <c r="A3059" s="55">
        <v>2998</v>
      </c>
      <c r="B3059" s="1232">
        <f>'Expenditures 15-22'!G10</f>
        <v>38035</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1242783</v>
      </c>
      <c r="C3062" s="14" t="s">
        <v>672</v>
      </c>
      <c r="D3062" s="14" t="str">
        <f t="shared" si="46"/>
        <v>Error?</v>
      </c>
    </row>
    <row r="3063" spans="1:4" x14ac:dyDescent="0.2">
      <c r="A3063" s="83">
        <v>3002</v>
      </c>
      <c r="D3063" s="14" t="str">
        <f t="shared" si="46"/>
        <v>OK</v>
      </c>
    </row>
    <row r="3064" spans="1:4" x14ac:dyDescent="0.2">
      <c r="A3064" s="55">
        <v>3003</v>
      </c>
      <c r="B3064" s="1232">
        <f>'Expenditures 15-22'!D213</f>
        <v>33198</v>
      </c>
      <c r="D3064" s="14" t="str">
        <f t="shared" si="46"/>
        <v>Error?</v>
      </c>
    </row>
    <row r="3065" spans="1:4" x14ac:dyDescent="0.2">
      <c r="A3065" s="55">
        <v>3004</v>
      </c>
      <c r="B3065" s="1232">
        <f>'Expenditures 15-22'!K213</f>
        <v>33198</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113446</v>
      </c>
      <c r="C3225" s="14" t="s">
        <v>672</v>
      </c>
      <c r="D3225" s="14" t="str">
        <f t="shared" si="49"/>
        <v>Error?</v>
      </c>
    </row>
    <row r="3226" spans="1:4" x14ac:dyDescent="0.2">
      <c r="A3226" s="55">
        <v>3165</v>
      </c>
      <c r="B3226" s="1232">
        <f>'Acct Summary 7-8'!I8</f>
        <v>113446</v>
      </c>
      <c r="C3226" s="14" t="s">
        <v>672</v>
      </c>
      <c r="D3226" s="14" t="str">
        <f t="shared" si="49"/>
        <v>Error?</v>
      </c>
    </row>
    <row r="3227" spans="1:4" x14ac:dyDescent="0.2">
      <c r="A3227" s="55">
        <v>3166</v>
      </c>
      <c r="B3227" s="1232">
        <f>'Acct Summary 7-8'!I20</f>
        <v>113446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24509</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24509</v>
      </c>
      <c r="C3232" s="14" t="s">
        <v>672</v>
      </c>
      <c r="D3232" s="14" t="str">
        <f t="shared" si="49"/>
        <v>Error?</v>
      </c>
    </row>
    <row r="3233" spans="1:4" x14ac:dyDescent="0.2">
      <c r="A3233" s="55">
        <v>3172</v>
      </c>
      <c r="B3233" s="1232">
        <f>'Acct Summary 7-8'!C78</f>
        <v>-107775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-45839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5192</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5192</v>
      </c>
      <c r="C3255" s="14" t="s">
        <v>672</v>
      </c>
      <c r="D3255" s="14" t="str">
        <f t="shared" si="49"/>
        <v>Error?</v>
      </c>
    </row>
    <row r="3256" spans="1:4" x14ac:dyDescent="0.2">
      <c r="A3256" s="55">
        <v>3195</v>
      </c>
      <c r="B3256" s="1232">
        <f>'Acct Summary 7-8'!F78</f>
        <v>335123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314975</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2000</v>
      </c>
      <c r="C3276" s="14" t="s">
        <v>672</v>
      </c>
      <c r="D3276" s="14" t="str">
        <f t="shared" si="50"/>
        <v>Error?</v>
      </c>
    </row>
    <row r="3277" spans="1:4" x14ac:dyDescent="0.2">
      <c r="A3277" s="55">
        <v>3216</v>
      </c>
      <c r="B3277" s="1232">
        <f>'Acct Summary 7-8'!E77</f>
        <v>-2000</v>
      </c>
      <c r="C3277" s="14" t="s">
        <v>672</v>
      </c>
      <c r="D3277" s="14" t="str">
        <f t="shared" si="50"/>
        <v>Error?</v>
      </c>
    </row>
    <row r="3278" spans="1:4" x14ac:dyDescent="0.2">
      <c r="A3278" s="55">
        <v>3217</v>
      </c>
      <c r="B3278" s="1232">
        <f>'Acct Summary 7-8'!E78</f>
        <v>-93795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13477</v>
      </c>
      <c r="C3318" s="14" t="s">
        <v>672</v>
      </c>
      <c r="D3318" s="14" t="str">
        <f t="shared" si="50"/>
        <v>Error?</v>
      </c>
    </row>
    <row r="3319" spans="1:4" x14ac:dyDescent="0.2">
      <c r="A3319" s="55">
        <v>3258</v>
      </c>
      <c r="B3319" s="1232">
        <f>'Acct Summary 7-8'!I77</f>
        <v>-13477</v>
      </c>
      <c r="C3319" s="14" t="s">
        <v>672</v>
      </c>
      <c r="D3319" s="14" t="str">
        <f t="shared" si="50"/>
        <v>Error?</v>
      </c>
    </row>
    <row r="3320" spans="1:4" x14ac:dyDescent="0.2">
      <c r="A3320" s="55">
        <v>3259</v>
      </c>
      <c r="B3320" s="1232">
        <f>'Acct Summary 7-8'!I78</f>
        <v>99969</v>
      </c>
      <c r="C3320" s="14" t="s">
        <v>672</v>
      </c>
      <c r="D3320" s="14" t="str">
        <f t="shared" si="50"/>
        <v>Error?</v>
      </c>
    </row>
    <row r="3321" spans="1:4" x14ac:dyDescent="0.2">
      <c r="A3321" s="55">
        <v>3260</v>
      </c>
      <c r="B3321" s="1232">
        <f>'Acct Summary 7-8'!I79</f>
        <v>5505918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5605887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3146119</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683401</v>
      </c>
      <c r="D3368" s="14" t="str">
        <f t="shared" si="51"/>
        <v>Error?</v>
      </c>
    </row>
    <row r="3369" spans="1:4" x14ac:dyDescent="0.2">
      <c r="A3369" s="55">
        <v>3308</v>
      </c>
      <c r="B3369" s="1232">
        <f>'Expenditures 15-22'!D19</f>
        <v>23476</v>
      </c>
      <c r="D3369" s="14" t="str">
        <f t="shared" si="51"/>
        <v>Error?</v>
      </c>
    </row>
    <row r="3370" spans="1:4" x14ac:dyDescent="0.2">
      <c r="A3370" s="55">
        <v>3309</v>
      </c>
      <c r="B3370" s="1232">
        <f>'Expenditures 15-22'!E8</f>
        <v>5746</v>
      </c>
      <c r="D3370" s="14" t="str">
        <f t="shared" si="51"/>
        <v>Error?</v>
      </c>
    </row>
    <row r="3371" spans="1:4" x14ac:dyDescent="0.2">
      <c r="A3371" s="55">
        <v>3310</v>
      </c>
      <c r="B3371" s="1232">
        <f>'Expenditures 15-22'!E19</f>
        <v>187812</v>
      </c>
      <c r="D3371" s="14" t="str">
        <f t="shared" si="51"/>
        <v>Error?</v>
      </c>
    </row>
    <row r="3372" spans="1:4" x14ac:dyDescent="0.2">
      <c r="A3372" s="55">
        <v>3311</v>
      </c>
      <c r="B3372" s="1232">
        <f>'Expenditures 15-22'!F8</f>
        <v>35373</v>
      </c>
      <c r="D3372" s="14" t="str">
        <f t="shared" si="51"/>
        <v>Error?</v>
      </c>
    </row>
    <row r="3373" spans="1:4" x14ac:dyDescent="0.2">
      <c r="A3373" s="55">
        <v>3312</v>
      </c>
      <c r="B3373" s="1232">
        <f>'Expenditures 15-22'!F19</f>
        <v>9846</v>
      </c>
      <c r="D3373" s="14" t="str">
        <f t="shared" si="51"/>
        <v>Error?</v>
      </c>
    </row>
    <row r="3374" spans="1:4" x14ac:dyDescent="0.2">
      <c r="A3374" s="55">
        <v>3313</v>
      </c>
      <c r="B3374" s="1232">
        <f>'Expenditures 15-22'!G8</f>
        <v>7504</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3898780</v>
      </c>
      <c r="C3380" s="14" t="s">
        <v>672</v>
      </c>
      <c r="D3380" s="14" t="str">
        <f t="shared" si="51"/>
        <v>Error?</v>
      </c>
    </row>
    <row r="3381" spans="1:4" x14ac:dyDescent="0.2">
      <c r="A3381" s="55">
        <v>3320</v>
      </c>
      <c r="B3381" s="1232">
        <f>'Expenditures 15-22'!K19</f>
        <v>221134</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180614</v>
      </c>
      <c r="D3387" s="14" t="str">
        <f t="shared" si="51"/>
        <v>Error?</v>
      </c>
    </row>
    <row r="3388" spans="1:4" x14ac:dyDescent="0.2">
      <c r="A3388" s="55">
        <v>3327</v>
      </c>
      <c r="B3388" s="1232">
        <f>'Expenditures 15-22'!D211</f>
        <v>194630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180614</v>
      </c>
      <c r="C3390" s="14" t="s">
        <v>672</v>
      </c>
      <c r="D3390" s="14" t="str">
        <f t="shared" si="51"/>
        <v>Error?</v>
      </c>
    </row>
    <row r="3391" spans="1:4" x14ac:dyDescent="0.2">
      <c r="A3391" s="55">
        <v>3330</v>
      </c>
      <c r="B3391" s="1232">
        <f>'Expenditures 15-22'!K211</f>
        <v>194630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26067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402080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696965</v>
      </c>
      <c r="D3417" s="14" t="str">
        <f t="shared" si="52"/>
        <v>Error?</v>
      </c>
    </row>
    <row r="3418" spans="1:4" x14ac:dyDescent="0.2">
      <c r="A3418" s="83">
        <v>3357</v>
      </c>
      <c r="D3418" s="14" t="str">
        <f t="shared" si="52"/>
        <v>OK</v>
      </c>
    </row>
    <row r="3419" spans="1:4" x14ac:dyDescent="0.2">
      <c r="A3419" s="55">
        <v>3358</v>
      </c>
      <c r="B3419" s="1232">
        <f>'Assets-Liab 5-6'!F4</f>
        <v>1541161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908540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296912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377139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906000</v>
      </c>
      <c r="C3446" s="14" t="s">
        <v>672</v>
      </c>
      <c r="D3446" s="14" t="str">
        <f t="shared" si="52"/>
        <v>Error?</v>
      </c>
    </row>
    <row r="3447" spans="1:4" x14ac:dyDescent="0.2">
      <c r="A3447" s="55">
        <v>3386</v>
      </c>
      <c r="B3447" s="1232">
        <f>'Tax Sched 24'!D16</f>
        <v>748556</v>
      </c>
      <c r="C3447" s="14" t="s">
        <v>672</v>
      </c>
      <c r="D3447" s="14" t="str">
        <f t="shared" si="52"/>
        <v>Error?</v>
      </c>
    </row>
    <row r="3448" spans="1:4" x14ac:dyDescent="0.2">
      <c r="A3448" s="55">
        <v>3387</v>
      </c>
      <c r="B3448" s="1232">
        <f>'Tax Sched 24'!C16</f>
        <v>157444</v>
      </c>
      <c r="D3448" s="14" t="str">
        <f t="shared" si="52"/>
        <v>Error?</v>
      </c>
    </row>
    <row r="3449" spans="1:4" x14ac:dyDescent="0.2">
      <c r="A3449" s="55">
        <v>3388</v>
      </c>
      <c r="B3449" s="1232">
        <f>'Tax Sched 24'!F16</f>
        <v>812578</v>
      </c>
      <c r="C3449" s="14" t="s">
        <v>672</v>
      </c>
      <c r="D3449" s="14" t="str">
        <f t="shared" si="52"/>
        <v>Error?</v>
      </c>
    </row>
    <row r="3450" spans="1:4" x14ac:dyDescent="0.2">
      <c r="A3450" s="55">
        <v>3389</v>
      </c>
      <c r="B3450" s="1232">
        <f>'Tax Sched 24'!E16</f>
        <v>970022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9032</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5192</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160238</v>
      </c>
      <c r="D3546" s="14" t="str">
        <f t="shared" si="54"/>
        <v>Error?</v>
      </c>
    </row>
    <row r="3547" spans="1:4" x14ac:dyDescent="0.2">
      <c r="A3547" s="83">
        <v>3486</v>
      </c>
      <c r="D3547" s="14" t="str">
        <f t="shared" si="54"/>
        <v>OK</v>
      </c>
    </row>
    <row r="3548" spans="1:4" x14ac:dyDescent="0.2">
      <c r="A3548" s="55">
        <v>3487</v>
      </c>
      <c r="B3548" s="1232">
        <f>'Assets-Liab 5-6'!K6</f>
        <v>125668</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285906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75009</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75009</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210897</v>
      </c>
      <c r="D3567" s="14" t="str">
        <f t="shared" si="54"/>
        <v>Error?</v>
      </c>
    </row>
    <row r="3568" spans="1:4" x14ac:dyDescent="0.2">
      <c r="A3568" s="55">
        <v>3507</v>
      </c>
      <c r="B3568" s="1232">
        <f>'Assets-Liab 5-6'!K41</f>
        <v>285906</v>
      </c>
      <c r="C3568" s="14" t="s">
        <v>672</v>
      </c>
      <c r="D3568" s="14" t="str">
        <f t="shared" si="54"/>
        <v>Error?</v>
      </c>
    </row>
    <row r="3569" spans="1:4" x14ac:dyDescent="0.2">
      <c r="A3569" s="55">
        <v>3508</v>
      </c>
      <c r="B3569" s="1232">
        <f>'Acct Summary 7-8'!K4</f>
        <v>150315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150315</v>
      </c>
      <c r="C3571" s="14" t="s">
        <v>672</v>
      </c>
      <c r="D3571" s="14" t="str">
        <f t="shared" si="54"/>
        <v>Error?</v>
      </c>
    </row>
    <row r="3572" spans="1:4" x14ac:dyDescent="0.2">
      <c r="A3572" s="55">
        <v>3511</v>
      </c>
      <c r="B3572" s="1232">
        <f>'Acct Summary 7-8'!K13</f>
        <v>116450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116450</v>
      </c>
      <c r="C3575" s="14" t="s">
        <v>672</v>
      </c>
      <c r="D3575" s="14" t="str">
        <f t="shared" si="54"/>
        <v>Error?</v>
      </c>
    </row>
    <row r="3576" spans="1:4" x14ac:dyDescent="0.2">
      <c r="A3576" s="55">
        <v>3515</v>
      </c>
      <c r="B3576" s="1232">
        <f>'Acct Summary 7-8'!K20</f>
        <v>33865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33865</v>
      </c>
      <c r="C3588" s="14" t="s">
        <v>672</v>
      </c>
      <c r="D3588" s="14" t="str">
        <f t="shared" si="55"/>
        <v>Error?</v>
      </c>
    </row>
    <row r="3589" spans="1:4" x14ac:dyDescent="0.2">
      <c r="A3589" s="55">
        <v>3528</v>
      </c>
      <c r="B3589" s="1232">
        <f>'Acct Summary 7-8'!K79</f>
        <v>177032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210897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25396</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25396</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25396</v>
      </c>
      <c r="C3635" s="14" t="s">
        <v>672</v>
      </c>
      <c r="D3635" s="14" t="str">
        <f t="shared" si="55"/>
        <v>Error?</v>
      </c>
    </row>
    <row r="3636" spans="1:4" x14ac:dyDescent="0.2">
      <c r="A3636" s="55">
        <v>3575</v>
      </c>
      <c r="B3636" s="1232">
        <f>'Expenditures 15-22'!E354</f>
        <v>25396</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90968</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90968</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90968</v>
      </c>
      <c r="C3649" s="14" t="s">
        <v>672</v>
      </c>
      <c r="D3649" s="14" t="str">
        <f t="shared" si="56"/>
        <v>Error?</v>
      </c>
    </row>
    <row r="3650" spans="1:4" x14ac:dyDescent="0.2">
      <c r="A3650" s="55">
        <v>3589</v>
      </c>
      <c r="B3650" s="1232">
        <f>'Expenditures 15-22'!G354</f>
        <v>90968</v>
      </c>
      <c r="C3650" s="14" t="s">
        <v>672</v>
      </c>
      <c r="D3650" s="14" t="str">
        <f t="shared" si="56"/>
        <v>Error?</v>
      </c>
    </row>
    <row r="3651" spans="1:4" x14ac:dyDescent="0.2">
      <c r="A3651" s="83">
        <v>3590</v>
      </c>
      <c r="D3651" s="14" t="str">
        <f t="shared" si="56"/>
        <v>OK</v>
      </c>
    </row>
    <row r="3652" spans="1:4" x14ac:dyDescent="0.2">
      <c r="A3652" s="55">
        <v>3591</v>
      </c>
      <c r="B3652" s="1232">
        <f>'Expenditures 15-22'!H337</f>
        <v>86</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86</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86</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86</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116450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116450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116450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116450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33865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149305</v>
      </c>
      <c r="C3725" s="14" t="s">
        <v>672</v>
      </c>
      <c r="D3725" s="14" t="str">
        <f t="shared" si="57"/>
        <v>Error?</v>
      </c>
    </row>
    <row r="3726" spans="1:4" x14ac:dyDescent="0.2">
      <c r="A3726" s="55">
        <v>3665</v>
      </c>
      <c r="B3726" s="1232">
        <f>'Tax Sched 24'!D13</f>
        <v>124955</v>
      </c>
      <c r="C3726" s="14" t="s">
        <v>672</v>
      </c>
      <c r="D3726" s="14" t="str">
        <f t="shared" si="57"/>
        <v>Error?</v>
      </c>
    </row>
    <row r="3727" spans="1:4" x14ac:dyDescent="0.2">
      <c r="A3727" s="55">
        <v>3666</v>
      </c>
      <c r="B3727" s="1232">
        <f>'Tax Sched 24'!C13</f>
        <v>24350</v>
      </c>
      <c r="D3727" s="14" t="str">
        <f t="shared" si="57"/>
        <v>Error?</v>
      </c>
    </row>
    <row r="3728" spans="1:4" x14ac:dyDescent="0.2">
      <c r="A3728" s="55">
        <v>3667</v>
      </c>
      <c r="B3728" s="1232">
        <f>'Tax Sched 24'!F13</f>
        <v>125668</v>
      </c>
      <c r="C3728" s="14" t="s">
        <v>672</v>
      </c>
      <c r="D3728" s="14" t="str">
        <f t="shared" si="57"/>
        <v>Error?</v>
      </c>
    </row>
    <row r="3729" spans="1:4" x14ac:dyDescent="0.2">
      <c r="A3729" s="55">
        <v>3668</v>
      </c>
      <c r="B3729" s="1232">
        <f>'Tax Sched 24'!E13</f>
        <v>150018</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26679</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26679</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8206923</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46769039</v>
      </c>
      <c r="C4122" s="14" t="s">
        <v>672</v>
      </c>
      <c r="D4122" s="14" t="str">
        <f t="shared" si="63"/>
        <v>Error?</v>
      </c>
    </row>
    <row r="4123" spans="1:4" x14ac:dyDescent="0.2">
      <c r="A4123" s="55">
        <v>4062</v>
      </c>
      <c r="B4123" s="1232">
        <f>'Acct Summary 7-8'!D10</f>
        <v>3784327</v>
      </c>
      <c r="C4123" s="14" t="s">
        <v>672</v>
      </c>
      <c r="D4123" s="14" t="str">
        <f t="shared" si="63"/>
        <v>Error?</v>
      </c>
    </row>
    <row r="4124" spans="1:4" x14ac:dyDescent="0.2">
      <c r="A4124" s="55">
        <v>4063</v>
      </c>
      <c r="B4124" s="1232">
        <f>'Acct Summary 7-8'!E10</f>
        <v>2609170</v>
      </c>
      <c r="C4124" s="14" t="s">
        <v>672</v>
      </c>
      <c r="D4124" s="14" t="str">
        <f t="shared" si="63"/>
        <v>Error?</v>
      </c>
    </row>
    <row r="4125" spans="1:4" x14ac:dyDescent="0.2">
      <c r="A4125" s="55">
        <v>4064</v>
      </c>
      <c r="B4125" s="1232">
        <f>'Acct Summary 7-8'!F10</f>
        <v>3127256</v>
      </c>
      <c r="C4125" s="14" t="s">
        <v>672</v>
      </c>
      <c r="D4125" s="14" t="str">
        <f t="shared" si="63"/>
        <v>Error?</v>
      </c>
    </row>
    <row r="4126" spans="1:4" x14ac:dyDescent="0.2">
      <c r="A4126" s="55">
        <v>4065</v>
      </c>
      <c r="B4126" s="1232">
        <f>'Acct Summary 7-8'!G10</f>
        <v>1891712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113446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150315</v>
      </c>
      <c r="C4130" s="14" t="s">
        <v>672</v>
      </c>
      <c r="D4130" s="14" t="str">
        <f t="shared" si="63"/>
        <v>Error?</v>
      </c>
    </row>
    <row r="4131" spans="1:4" x14ac:dyDescent="0.2">
      <c r="A4131" s="55">
        <v>4070</v>
      </c>
      <c r="B4131" s="1232">
        <f>'Acct Summary 7-8'!C18</f>
        <v>8206923</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46901323</v>
      </c>
      <c r="C4136" s="14" t="s">
        <v>672</v>
      </c>
      <c r="D4136" s="14" t="str">
        <f t="shared" si="63"/>
        <v>Error?</v>
      </c>
    </row>
    <row r="4137" spans="1:4" x14ac:dyDescent="0.2">
      <c r="A4137" s="55">
        <v>4076</v>
      </c>
      <c r="B4137" s="1232">
        <f>'Acct Summary 7-8'!D19</f>
        <v>3830166</v>
      </c>
      <c r="C4137" s="14" t="s">
        <v>672</v>
      </c>
      <c r="D4137" s="14" t="str">
        <f t="shared" si="63"/>
        <v>Error?</v>
      </c>
    </row>
    <row r="4138" spans="1:4" x14ac:dyDescent="0.2">
      <c r="A4138" s="55">
        <v>4077</v>
      </c>
      <c r="B4138" s="1232">
        <f>'Acct Summary 7-8'!E19</f>
        <v>2700965</v>
      </c>
      <c r="C4138" s="14" t="s">
        <v>672</v>
      </c>
      <c r="D4138" s="14" t="str">
        <f t="shared" si="63"/>
        <v>Error?</v>
      </c>
    </row>
    <row r="4139" spans="1:4" x14ac:dyDescent="0.2">
      <c r="A4139" s="55">
        <v>4078</v>
      </c>
      <c r="B4139" s="1232">
        <f>'Acct Summary 7-8'!F19</f>
        <v>2797325</v>
      </c>
      <c r="C4139" s="14" t="s">
        <v>672</v>
      </c>
      <c r="D4139" s="14" t="str">
        <f t="shared" si="63"/>
        <v>Error?</v>
      </c>
    </row>
    <row r="4140" spans="1:4" x14ac:dyDescent="0.2">
      <c r="A4140" s="55">
        <v>4079</v>
      </c>
      <c r="B4140" s="1232">
        <f>'Acct Summary 7-8'!G19</f>
        <v>1576737</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116450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19161339</v>
      </c>
      <c r="C4171" s="14" t="s">
        <v>672</v>
      </c>
      <c r="D4171" s="14" t="str">
        <f t="shared" si="64"/>
        <v>Error?</v>
      </c>
    </row>
    <row r="4172" spans="1:4" x14ac:dyDescent="0.2">
      <c r="A4172" s="55">
        <v>4111</v>
      </c>
      <c r="B4172" s="1232">
        <f>'Short-Term Long-Term Debt 25'!J49</f>
        <v>16525869</v>
      </c>
      <c r="C4172" s="14" t="s">
        <v>672</v>
      </c>
      <c r="D4172" s="14" t="str">
        <f t="shared" si="64"/>
        <v>Error?</v>
      </c>
    </row>
    <row r="4173" spans="1:4" x14ac:dyDescent="0.2">
      <c r="A4173" s="55">
        <v>4112</v>
      </c>
      <c r="B4173" s="1232">
        <f>'Short-Term Long-Term Debt 25'!H49</f>
        <v>1152501</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3871.9999999999995</v>
      </c>
      <c r="C4265" s="14" t="s">
        <v>672</v>
      </c>
      <c r="D4265" s="14" t="str">
        <f t="shared" si="65"/>
        <v>Error?</v>
      </c>
      <c r="E4265" s="811"/>
    </row>
    <row r="4266" spans="1:5" x14ac:dyDescent="0.2">
      <c r="A4266" s="91">
        <v>4205</v>
      </c>
      <c r="B4266" s="1232">
        <f>('FP Info 3'!F10)*100000</f>
        <v>749.4</v>
      </c>
      <c r="C4266" s="14" t="s">
        <v>672</v>
      </c>
      <c r="D4266" s="14" t="str">
        <f t="shared" si="65"/>
        <v>Error?</v>
      </c>
      <c r="E4266" s="811"/>
    </row>
    <row r="4267" spans="1:5" x14ac:dyDescent="0.2">
      <c r="A4267" s="91">
        <v>4206</v>
      </c>
      <c r="B4267" s="1232">
        <f>('FP Info 3'!H10)*100000</f>
        <v>505</v>
      </c>
      <c r="C4267" s="14" t="s">
        <v>672</v>
      </c>
      <c r="D4267" s="14" t="str">
        <f t="shared" si="65"/>
        <v>Error?</v>
      </c>
      <c r="E4267" s="811"/>
    </row>
    <row r="4268" spans="1:5" x14ac:dyDescent="0.2">
      <c r="A4268" s="91">
        <v>4207</v>
      </c>
      <c r="B4268" s="1232">
        <f>('FP Info 3'!J10)*100000</f>
        <v>5126</v>
      </c>
      <c r="C4268" s="14" t="s">
        <v>672</v>
      </c>
      <c r="D4268" s="14" t="str">
        <f t="shared" si="65"/>
        <v>Error?</v>
      </c>
    </row>
    <row r="4269" spans="1:5" x14ac:dyDescent="0.2">
      <c r="A4269" s="91">
        <v>4208</v>
      </c>
      <c r="B4269" s="1232">
        <f>'FP Info 3'!J16</f>
        <v>11212932</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96365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335982</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17015</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247113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33.700000000000003</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40000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169027</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83822</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18582</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297006047</v>
      </c>
      <c r="D4995" s="14" t="str">
        <f t="shared" si="77"/>
        <v>Error?</v>
      </c>
    </row>
    <row r="4996" spans="1:4" x14ac:dyDescent="0.2">
      <c r="A4996" s="91">
        <v>4935</v>
      </c>
      <c r="B4996" s="1232">
        <f>'FP Info 3'!H31</f>
        <v>40986834.486000001</v>
      </c>
      <c r="D4996" s="14" t="str">
        <f t="shared" si="77"/>
        <v>Error?</v>
      </c>
    </row>
    <row r="4997" spans="1:4" x14ac:dyDescent="0.2">
      <c r="A4997" s="91">
        <v>4936</v>
      </c>
      <c r="B4997" s="1232">
        <f>'FP Info 3'!H37</f>
        <v>19161339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149305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11693428</v>
      </c>
      <c r="D5061" s="14" t="str">
        <f t="shared" si="78"/>
        <v>Error?</v>
      </c>
    </row>
    <row r="5062" spans="1:4" x14ac:dyDescent="0.2">
      <c r="A5062" s="83">
        <v>5001</v>
      </c>
      <c r="D5062" s="14" t="str">
        <f t="shared" si="78"/>
        <v>OK</v>
      </c>
    </row>
    <row r="5063" spans="1:4" x14ac:dyDescent="0.2">
      <c r="A5063" s="55">
        <v>5002</v>
      </c>
      <c r="B5063" s="1232">
        <f>'Revenues 9-14'!C7</f>
        <v>1746899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13589632</v>
      </c>
      <c r="C5066" s="14" t="s">
        <v>672</v>
      </c>
      <c r="D5066" s="14" t="str">
        <f t="shared" si="78"/>
        <v>Error?</v>
      </c>
    </row>
    <row r="5067" spans="1:4" x14ac:dyDescent="0.2">
      <c r="A5067" s="55">
        <v>5006</v>
      </c>
      <c r="B5067" s="1232">
        <f>'Revenues 9-14'!C14</f>
        <v>26958</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26958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6500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16038</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84020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106558</v>
      </c>
      <c r="C5087" s="14" t="s">
        <v>672</v>
      </c>
      <c r="D5087" s="14" t="str">
        <f t="shared" si="78"/>
        <v>Error?</v>
      </c>
    </row>
    <row r="5088" spans="1:4" x14ac:dyDescent="0.2">
      <c r="A5088" s="55">
        <v>5027</v>
      </c>
      <c r="B5088" s="1232">
        <f>'Revenues 9-14'!C65</f>
        <v>2969</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2969</v>
      </c>
      <c r="C5090" s="14" t="s">
        <v>672</v>
      </c>
      <c r="D5090" s="14" t="str">
        <f t="shared" si="78"/>
        <v>Error?</v>
      </c>
    </row>
    <row r="5091" spans="1:4" x14ac:dyDescent="0.2">
      <c r="A5091" s="55">
        <v>5030</v>
      </c>
      <c r="B5091" s="1232">
        <f>'Revenues 9-14'!C70</f>
        <v>4052</v>
      </c>
      <c r="D5091" s="14" t="str">
        <f t="shared" si="78"/>
        <v>Error?</v>
      </c>
    </row>
    <row r="5092" spans="1:4" x14ac:dyDescent="0.2">
      <c r="A5092" s="55">
        <v>5031</v>
      </c>
      <c r="B5092" s="1232">
        <f>'Revenues 9-14'!C71</f>
        <v>2898</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22307</v>
      </c>
      <c r="D5094" s="14" t="str">
        <f t="shared" si="78"/>
        <v>Error?</v>
      </c>
    </row>
    <row r="5095" spans="1:4" x14ac:dyDescent="0.2">
      <c r="A5095" s="55">
        <v>5034</v>
      </c>
      <c r="B5095" s="1232">
        <f>'Revenues 9-14'!C74</f>
        <v>104371</v>
      </c>
      <c r="D5095" s="14" t="str">
        <f t="shared" si="78"/>
        <v>Error?</v>
      </c>
    </row>
    <row r="5096" spans="1:4" x14ac:dyDescent="0.2">
      <c r="A5096" s="55">
        <v>5035</v>
      </c>
      <c r="B5096" s="1232">
        <f>'Revenues 9-14'!C75</f>
        <v>306478</v>
      </c>
      <c r="C5096" s="14" t="s">
        <v>672</v>
      </c>
      <c r="D5096" s="14" t="str">
        <f t="shared" si="78"/>
        <v>Error?</v>
      </c>
    </row>
    <row r="5097" spans="1:4" x14ac:dyDescent="0.2">
      <c r="A5097" s="55">
        <v>5036</v>
      </c>
      <c r="B5097" s="1232">
        <f>'Revenues 9-14'!C77</f>
        <v>41804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41804</v>
      </c>
      <c r="C5102" s="14" t="s">
        <v>672</v>
      </c>
      <c r="D5102" s="14" t="str">
        <f t="shared" si="78"/>
        <v>Error?</v>
      </c>
    </row>
    <row r="5103" spans="1:4" x14ac:dyDescent="0.2">
      <c r="A5103" s="55">
        <v>5042</v>
      </c>
      <c r="B5103" s="1232">
        <f>'Revenues 9-14'!C84</f>
        <v>51021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8480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59501</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2375</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46</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3110</v>
      </c>
      <c r="D5118" s="14" t="str">
        <f t="shared" si="78"/>
        <v>Error?</v>
      </c>
    </row>
    <row r="5119" spans="1:4" x14ac:dyDescent="0.2">
      <c r="A5119" s="55">
        <v>5058</v>
      </c>
      <c r="B5119" s="1232">
        <f>'Revenues 9-14'!C107</f>
        <v>7094</v>
      </c>
      <c r="D5119" s="14" t="str">
        <f t="shared" ref="D5119:D5182" si="79">IF(ISBLANK(B5119),"OK",IF(A5119-B5119=0,"OK","Error?"))</f>
        <v>Error?</v>
      </c>
    </row>
    <row r="5120" spans="1:4" x14ac:dyDescent="0.2">
      <c r="A5120" s="55">
        <v>5059</v>
      </c>
      <c r="B5120" s="1232">
        <f>'Revenues 9-14'!C108</f>
        <v>90973</v>
      </c>
      <c r="C5120" s="14" t="s">
        <v>672</v>
      </c>
      <c r="D5120" s="14" t="str">
        <f t="shared" si="79"/>
        <v>Error?</v>
      </c>
    </row>
    <row r="5121" spans="1:4" x14ac:dyDescent="0.2">
      <c r="A5121" s="55">
        <v>5060</v>
      </c>
      <c r="B5121" s="1232">
        <f>'Revenues 9-14'!C109</f>
        <v>14224873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17043459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17043459</v>
      </c>
      <c r="C5132" s="14" t="s">
        <v>672</v>
      </c>
      <c r="D5132" s="14" t="str">
        <f t="shared" si="79"/>
        <v>Error?</v>
      </c>
    </row>
    <row r="5133" spans="1:4" x14ac:dyDescent="0.2">
      <c r="A5133" s="55">
        <v>5072</v>
      </c>
      <c r="B5133" s="1232">
        <f>'Revenues 9-14'!C124</f>
        <v>160541</v>
      </c>
      <c r="D5133" s="14" t="str">
        <f t="shared" si="79"/>
        <v>Error?</v>
      </c>
    </row>
    <row r="5134" spans="1:4" x14ac:dyDescent="0.2">
      <c r="A5134" s="55">
        <v>5073</v>
      </c>
      <c r="B5134" s="1232">
        <f>'Revenues 9-14'!C125</f>
        <v>561061</v>
      </c>
      <c r="D5134" s="14" t="str">
        <f t="shared" si="79"/>
        <v>Error?</v>
      </c>
    </row>
    <row r="5135" spans="1:4" x14ac:dyDescent="0.2">
      <c r="A5135" s="55">
        <v>5074</v>
      </c>
      <c r="B5135" s="1232">
        <f>'Revenues 9-14'!C126</f>
        <v>809370</v>
      </c>
      <c r="D5135" s="14" t="str">
        <f t="shared" si="79"/>
        <v>Error?</v>
      </c>
    </row>
    <row r="5136" spans="1:4" x14ac:dyDescent="0.2">
      <c r="A5136" s="83">
        <v>5075</v>
      </c>
      <c r="D5136" s="14" t="str">
        <f t="shared" si="79"/>
        <v>OK</v>
      </c>
    </row>
    <row r="5137" spans="1:4" x14ac:dyDescent="0.2">
      <c r="A5137" s="55">
        <v>5076</v>
      </c>
      <c r="B5137" s="1232">
        <f>'Revenues 9-14'!C127</f>
        <v>58785</v>
      </c>
      <c r="D5137" s="14" t="str">
        <f t="shared" si="79"/>
        <v>Error?</v>
      </c>
    </row>
    <row r="5138" spans="1:4" x14ac:dyDescent="0.2">
      <c r="A5138" s="83">
        <v>5077</v>
      </c>
      <c r="D5138" s="14" t="str">
        <f t="shared" si="79"/>
        <v>OK</v>
      </c>
    </row>
    <row r="5139" spans="1:4" x14ac:dyDescent="0.2">
      <c r="A5139" s="55">
        <v>5078</v>
      </c>
      <c r="B5139" s="1232">
        <f>'Revenues 9-14'!C128</f>
        <v>7321</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10787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1607865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19959</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20862</v>
      </c>
      <c r="C5161" s="14" t="s">
        <v>672</v>
      </c>
      <c r="D5161" s="14" t="str">
        <f t="shared" si="79"/>
        <v>Error?</v>
      </c>
    </row>
    <row r="5162" spans="1:4" x14ac:dyDescent="0.2">
      <c r="A5162" s="83">
        <v>5101</v>
      </c>
      <c r="D5162" s="14" t="str">
        <f t="shared" si="79"/>
        <v>OK</v>
      </c>
    </row>
    <row r="5163" spans="1:4" x14ac:dyDescent="0.2">
      <c r="A5163" s="55">
        <v>5102</v>
      </c>
      <c r="B5163" s="1232">
        <f>'Revenues 9-14'!C142</f>
        <v>42196</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42196</v>
      </c>
      <c r="C5165" s="14" t="s">
        <v>672</v>
      </c>
      <c r="D5165" s="14" t="str">
        <f t="shared" si="79"/>
        <v>Error?</v>
      </c>
    </row>
    <row r="5166" spans="1:4" x14ac:dyDescent="0.2">
      <c r="A5166" s="83">
        <v>5105</v>
      </c>
      <c r="D5166" s="14" t="str">
        <f t="shared" si="79"/>
        <v>OK</v>
      </c>
    </row>
    <row r="5167" spans="1:4" x14ac:dyDescent="0.2">
      <c r="A5167" s="55">
        <v>5106</v>
      </c>
      <c r="B5167" s="1232">
        <f>'Revenues 9-14'!C145</f>
        <v>12398</v>
      </c>
      <c r="D5167" s="14" t="str">
        <f t="shared" si="79"/>
        <v>Error?</v>
      </c>
    </row>
    <row r="5168" spans="1:4" x14ac:dyDescent="0.2">
      <c r="A5168" s="55">
        <v>5107</v>
      </c>
      <c r="B5168" s="1232">
        <f>'Revenues 9-14'!C147</f>
        <v>36833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302106</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2191287</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19234746</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83822</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1168909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315373</v>
      </c>
      <c r="D5241" s="14" t="str">
        <f t="shared" si="80"/>
        <v>Error?</v>
      </c>
    </row>
    <row r="5242" spans="1:4" x14ac:dyDescent="0.2">
      <c r="A5242" s="55">
        <v>5181</v>
      </c>
      <c r="B5242" s="1232">
        <f>'Revenues 9-14'!C197</f>
        <v>31764</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1516046</v>
      </c>
      <c r="C5246" s="14" t="s">
        <v>672</v>
      </c>
      <c r="D5246" s="14" t="str">
        <f t="shared" si="80"/>
        <v>Error?</v>
      </c>
    </row>
    <row r="5247" spans="1:4" x14ac:dyDescent="0.2">
      <c r="A5247" s="55">
        <v>5186</v>
      </c>
      <c r="B5247" s="1232">
        <f>'Revenues 9-14'!C203</f>
        <v>1696033</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1696033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36199</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997890</v>
      </c>
      <c r="D5278" s="14" t="str">
        <f t="shared" si="81"/>
        <v>Error?</v>
      </c>
    </row>
    <row r="5279" spans="1:4" x14ac:dyDescent="0.2">
      <c r="A5279" s="55">
        <v>5218</v>
      </c>
      <c r="B5279" s="1232">
        <f>'Revenues 9-14'!C221</f>
        <v>24467</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1058556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3564</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3564</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5018675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5102497</v>
      </c>
      <c r="C5326" s="14" t="s">
        <v>672</v>
      </c>
      <c r="D5326" s="14" t="str">
        <f t="shared" si="82"/>
        <v>Error?</v>
      </c>
    </row>
    <row r="5327" spans="1:4" x14ac:dyDescent="0.2">
      <c r="A5327" s="55">
        <v>5266</v>
      </c>
      <c r="B5327" s="1232">
        <f>'Revenues 9-14'!C275</f>
        <v>38562116</v>
      </c>
      <c r="C5327" s="14" t="s">
        <v>672</v>
      </c>
      <c r="D5327" s="14" t="str">
        <f t="shared" si="82"/>
        <v>Error?</v>
      </c>
    </row>
    <row r="5328" spans="1:4" x14ac:dyDescent="0.2">
      <c r="A5328" s="55">
        <v>5267</v>
      </c>
      <c r="B5328" s="1232">
        <f>'Revenues 9-14'!D5</f>
        <v>2227522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2227522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1497534</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1497534</v>
      </c>
      <c r="C5339" s="14" t="s">
        <v>672</v>
      </c>
      <c r="D5339" s="14" t="str">
        <f t="shared" si="82"/>
        <v>Error?</v>
      </c>
    </row>
    <row r="5340" spans="1:4" x14ac:dyDescent="0.2">
      <c r="A5340" s="55">
        <v>5279</v>
      </c>
      <c r="B5340" s="1232">
        <f>'Revenues 9-14'!D65</f>
        <v>5299</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5299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44481</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60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53972</v>
      </c>
      <c r="C5355" s="14" t="s">
        <v>672</v>
      </c>
      <c r="D5355" s="14" t="str">
        <f t="shared" si="82"/>
        <v>Error?</v>
      </c>
    </row>
    <row r="5356" spans="1:4" x14ac:dyDescent="0.2">
      <c r="A5356" s="55">
        <v>5295</v>
      </c>
      <c r="B5356" s="1232">
        <f>'Revenues 9-14'!D109</f>
        <v>3784327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3784327</v>
      </c>
      <c r="C5508" s="14" t="s">
        <v>672</v>
      </c>
      <c r="D5508" s="14" t="str">
        <f t="shared" si="85"/>
        <v>Error?</v>
      </c>
    </row>
    <row r="5509" spans="1:4" x14ac:dyDescent="0.2">
      <c r="A5509" s="55">
        <v>5448</v>
      </c>
      <c r="B5509" s="1232">
        <f>'Revenues 9-14'!E5</f>
        <v>2596240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2596240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2000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2000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10930</v>
      </c>
      <c r="C5526" s="14" t="s">
        <v>672</v>
      </c>
      <c r="D5526" s="14" t="str">
        <f t="shared" si="85"/>
        <v>Error?</v>
      </c>
    </row>
    <row r="5527" spans="1:4" x14ac:dyDescent="0.2">
      <c r="A5527" s="55">
        <v>5466</v>
      </c>
      <c r="B5527" s="1232">
        <f>'Revenues 9-14'!E109</f>
        <v>2609170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2609170</v>
      </c>
      <c r="C5552" s="14" t="s">
        <v>672</v>
      </c>
      <c r="D5552" s="14" t="str">
        <f t="shared" si="85"/>
        <v>Error?</v>
      </c>
    </row>
    <row r="5553" spans="1:4" x14ac:dyDescent="0.2">
      <c r="A5553" s="55">
        <v>5492</v>
      </c>
      <c r="B5553" s="1232">
        <f>'Revenues 9-14'!F5</f>
        <v>1492943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1492943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445493</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139950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585443</v>
      </c>
      <c r="C5579" s="14" t="s">
        <v>672</v>
      </c>
      <c r="D5579" s="14" t="str">
        <f t="shared" si="86"/>
        <v>Error?</v>
      </c>
    </row>
    <row r="5580" spans="1:4" x14ac:dyDescent="0.2">
      <c r="A5580" s="55">
        <v>5519</v>
      </c>
      <c r="B5580" s="1232">
        <f>'Revenues 9-14'!F65</f>
        <v>9856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9856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500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6786</v>
      </c>
      <c r="C5587" s="14" t="s">
        <v>672</v>
      </c>
      <c r="D5587" s="14" t="str">
        <f t="shared" si="86"/>
        <v>Error?</v>
      </c>
    </row>
    <row r="5588" spans="1:4" x14ac:dyDescent="0.2">
      <c r="A5588" s="55">
        <v>5527</v>
      </c>
      <c r="B5588" s="1232">
        <f>'Revenues 9-14'!F109</f>
        <v>2095028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608682</v>
      </c>
      <c r="D5615" s="14" t="str">
        <f t="shared" si="86"/>
        <v>Error?</v>
      </c>
    </row>
    <row r="5616" spans="1:4" x14ac:dyDescent="0.2">
      <c r="A5616" s="83">
        <v>5555</v>
      </c>
      <c r="D5616" s="14" t="str">
        <f t="shared" si="86"/>
        <v>OK</v>
      </c>
    </row>
    <row r="5617" spans="1:4" x14ac:dyDescent="0.2">
      <c r="A5617" s="55">
        <v>5556</v>
      </c>
      <c r="B5617" s="1232">
        <f>'Revenues 9-14'!F152</f>
        <v>383546</v>
      </c>
      <c r="D5617" s="14" t="str">
        <f t="shared" si="86"/>
        <v>Error?</v>
      </c>
    </row>
    <row r="5618" spans="1:4" x14ac:dyDescent="0.2">
      <c r="A5618" s="55">
        <v>5557</v>
      </c>
      <c r="B5618" s="1232">
        <f>'Revenues 9-14'!F154</f>
        <v>992228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992228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992228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40000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40000</v>
      </c>
      <c r="C5719" s="14" t="s">
        <v>672</v>
      </c>
      <c r="D5719" s="14" t="str">
        <f t="shared" si="88"/>
        <v>Error?</v>
      </c>
    </row>
    <row r="5720" spans="1:4" x14ac:dyDescent="0.2">
      <c r="A5720" s="55">
        <v>5659</v>
      </c>
      <c r="B5720" s="1232">
        <f>'Revenues 9-14'!F275</f>
        <v>3127256</v>
      </c>
      <c r="C5720" s="14" t="s">
        <v>672</v>
      </c>
      <c r="D5720" s="14" t="str">
        <f t="shared" si="88"/>
        <v>Error?</v>
      </c>
    </row>
    <row r="5721" spans="1:4" x14ac:dyDescent="0.2">
      <c r="A5721" s="55">
        <v>5660</v>
      </c>
      <c r="B5721" s="1232">
        <f>'Revenues 9-14'!G5</f>
        <v>855657</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906000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1761657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120047</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120047</v>
      </c>
      <c r="C5730" s="14" t="s">
        <v>672</v>
      </c>
      <c r="D5730" s="14" t="str">
        <f t="shared" si="88"/>
        <v>Error?</v>
      </c>
    </row>
    <row r="5731" spans="1:4" x14ac:dyDescent="0.2">
      <c r="A5731" s="55">
        <v>5670</v>
      </c>
      <c r="B5731" s="1232">
        <f>'Revenues 9-14'!G65</f>
        <v>2570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2570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7438</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1891712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99549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99549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13477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13477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420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113446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149305</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149305</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381</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381</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629</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150315</v>
      </c>
      <c r="C6023" s="14" t="s">
        <v>672</v>
      </c>
      <c r="D6023" s="14" t="str">
        <f t="shared" si="93"/>
        <v>Error?</v>
      </c>
    </row>
    <row r="6024" spans="1:5" x14ac:dyDescent="0.2">
      <c r="A6024" s="55">
        <v>5963</v>
      </c>
      <c r="B6024" s="1232">
        <f>'Revenues 9-14'!G109</f>
        <v>1891712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113446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150315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172850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104695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3814.45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3600000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1274459</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255065</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347695</v>
      </c>
      <c r="D6099" s="14" t="str">
        <f t="shared" si="94"/>
        <v>Error?</v>
      </c>
      <c r="E6099" s="14" t="s">
        <v>209</v>
      </c>
    </row>
    <row r="6100" spans="1:5" x14ac:dyDescent="0.2">
      <c r="A6100">
        <v>6039</v>
      </c>
      <c r="B6100" s="1232">
        <f>'Assets-Liab 5-6'!D9</f>
        <v>23657</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30416</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1057533</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811385</v>
      </c>
      <c r="D6124" s="14" t="str">
        <f t="shared" si="94"/>
        <v>Error?</v>
      </c>
      <c r="E6124" s="14" t="s">
        <v>209</v>
      </c>
    </row>
    <row r="6125" spans="1:5" x14ac:dyDescent="0.2">
      <c r="A6125">
        <v>6064</v>
      </c>
      <c r="B6125" s="1232">
        <f>'Assets-Liab 5-6'!C25</f>
        <v>3600000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223576</v>
      </c>
      <c r="D6142" s="14" t="str">
        <f t="shared" si="94"/>
        <v>Error?</v>
      </c>
      <c r="E6142" s="14" t="s">
        <v>209</v>
      </c>
    </row>
    <row r="6143" spans="1:5" x14ac:dyDescent="0.2">
      <c r="A6143">
        <v>6082</v>
      </c>
      <c r="B6143" s="1232">
        <f>'Assets-Liab 5-6'!D27</f>
        <v>189201</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178867</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13433</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2684773</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77704</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414502</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427935</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383450</v>
      </c>
      <c r="D6215" s="14" t="str">
        <f t="shared" si="96"/>
        <v>Error?</v>
      </c>
      <c r="E6215" s="14" t="s">
        <v>209</v>
      </c>
    </row>
    <row r="6216" spans="1:5" x14ac:dyDescent="0.2">
      <c r="A6216">
        <v>6155</v>
      </c>
      <c r="B6216" s="1232">
        <f>'Assets-Liab 5-6'!J41</f>
        <v>811385</v>
      </c>
      <c r="D6216" s="14" t="str">
        <f t="shared" si="96"/>
        <v>Error?</v>
      </c>
      <c r="E6216" s="14" t="s">
        <v>209</v>
      </c>
    </row>
    <row r="6217" spans="1:5" x14ac:dyDescent="0.2">
      <c r="A6217">
        <v>6156</v>
      </c>
      <c r="B6217" s="1232">
        <f>'Assets-Liab 5-6'!J4</f>
        <v>116936</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694449</v>
      </c>
      <c r="D6219" s="14" t="str">
        <f t="shared" si="96"/>
        <v>Error?</v>
      </c>
      <c r="E6219" s="14" t="s">
        <v>209</v>
      </c>
    </row>
    <row r="6220" spans="1:5" x14ac:dyDescent="0.2">
      <c r="A6220">
        <v>6159</v>
      </c>
      <c r="B6220" s="1232">
        <f>'Acct Summary 7-8'!J4</f>
        <v>828756</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828756</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828756</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724696</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724696</v>
      </c>
      <c r="D6229" s="14" t="str">
        <f t="shared" si="96"/>
        <v>Error?</v>
      </c>
      <c r="E6229" s="14" t="s">
        <v>209</v>
      </c>
    </row>
    <row r="6230" spans="1:5" x14ac:dyDescent="0.2">
      <c r="A6230">
        <v>6169</v>
      </c>
      <c r="B6230" s="1232">
        <f>'Acct Summary 7-8'!J20</f>
        <v>104060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104060</v>
      </c>
      <c r="D6263" s="14" t="str">
        <f t="shared" si="96"/>
        <v>Error?</v>
      </c>
      <c r="E6263" s="14" t="s">
        <v>209</v>
      </c>
    </row>
    <row r="6264" spans="1:5" x14ac:dyDescent="0.2">
      <c r="A6264">
        <v>6203</v>
      </c>
      <c r="B6264" s="1232">
        <f>'Acct Summary 7-8'!J79</f>
        <v>279390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383450</v>
      </c>
      <c r="D6266" s="14" t="str">
        <f t="shared" si="96"/>
        <v>Error?</v>
      </c>
      <c r="E6266" s="14" t="s">
        <v>209</v>
      </c>
    </row>
    <row r="6267" spans="1:5" x14ac:dyDescent="0.2">
      <c r="A6267">
        <v>6206</v>
      </c>
      <c r="B6267" s="1232">
        <f>'Acct Summary 7-8'!C82</f>
        <v>-107775</v>
      </c>
      <c r="D6267" s="14" t="str">
        <f t="shared" si="96"/>
        <v>Error?</v>
      </c>
      <c r="E6267" s="14" t="s">
        <v>209</v>
      </c>
    </row>
    <row r="6268" spans="1:5" x14ac:dyDescent="0.2">
      <c r="A6268">
        <v>6207</v>
      </c>
      <c r="B6268" s="1232">
        <f>'Acct Summary 7-8'!D82</f>
        <v>-45839</v>
      </c>
      <c r="D6268" s="14" t="str">
        <f t="shared" si="96"/>
        <v>Error?</v>
      </c>
      <c r="E6268" s="14" t="s">
        <v>209</v>
      </c>
    </row>
    <row r="6269" spans="1:5" x14ac:dyDescent="0.2">
      <c r="A6269">
        <v>6208</v>
      </c>
      <c r="B6269" s="1232">
        <f>'Acct Summary 7-8'!E82</f>
        <v>-93795</v>
      </c>
      <c r="D6269" s="14" t="str">
        <f t="shared" si="96"/>
        <v>Error?</v>
      </c>
      <c r="E6269" s="14" t="s">
        <v>209</v>
      </c>
    </row>
    <row r="6270" spans="1:5" x14ac:dyDescent="0.2">
      <c r="A6270">
        <v>6209</v>
      </c>
      <c r="B6270" s="1232">
        <f>'Acct Summary 7-8'!F82</f>
        <v>335123</v>
      </c>
      <c r="D6270" s="14" t="str">
        <f t="shared" si="96"/>
        <v>Error?</v>
      </c>
      <c r="E6270" s="14" t="s">
        <v>209</v>
      </c>
    </row>
    <row r="6271" spans="1:5" x14ac:dyDescent="0.2">
      <c r="A6271">
        <v>6210</v>
      </c>
      <c r="B6271" s="1232">
        <f>'Acct Summary 7-8'!G82</f>
        <v>314975</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99969</v>
      </c>
      <c r="D6273" s="14" t="str">
        <f t="shared" si="97"/>
        <v>Error?</v>
      </c>
      <c r="E6273" s="14" t="s">
        <v>209</v>
      </c>
    </row>
    <row r="6274" spans="1:5" x14ac:dyDescent="0.2">
      <c r="A6274">
        <v>6213</v>
      </c>
      <c r="B6274" s="1232">
        <f>'Acct Summary 7-8'!J82</f>
        <v>104060</v>
      </c>
      <c r="D6274" s="14" t="str">
        <f t="shared" si="97"/>
        <v>Error?</v>
      </c>
      <c r="E6274" s="14" t="s">
        <v>209</v>
      </c>
    </row>
    <row r="6275" spans="1:5" x14ac:dyDescent="0.2">
      <c r="A6275">
        <v>6214</v>
      </c>
      <c r="B6275" s="1232">
        <f>'Acct Summary 7-8'!K82</f>
        <v>33865</v>
      </c>
      <c r="D6275" s="14" t="str">
        <f t="shared" si="97"/>
        <v>Error?</v>
      </c>
      <c r="E6275" s="14" t="s">
        <v>209</v>
      </c>
    </row>
    <row r="6276" spans="1:5" x14ac:dyDescent="0.2">
      <c r="A6276">
        <v>6215</v>
      </c>
      <c r="B6276" s="1232">
        <f>'Acct Summary 7-8'!C83</f>
        <v>0.11542106869574996</v>
      </c>
      <c r="D6276" s="14" t="str">
        <f t="shared" si="97"/>
        <v>Error?</v>
      </c>
      <c r="E6276" s="14" t="s">
        <v>209</v>
      </c>
    </row>
    <row r="6277" spans="1:5" x14ac:dyDescent="0.2">
      <c r="A6277">
        <v>6216</v>
      </c>
      <c r="B6277" s="1232">
        <f>'Acct Summary 7-8'!D83</f>
        <v>-1.6099558130542029E-2</v>
      </c>
      <c r="D6277" s="14" t="str">
        <f t="shared" si="97"/>
        <v>Error?</v>
      </c>
      <c r="E6277" s="14" t="s">
        <v>209</v>
      </c>
    </row>
    <row r="6278" spans="1:5" x14ac:dyDescent="0.2">
      <c r="A6278">
        <v>6217</v>
      </c>
      <c r="B6278" s="1232">
        <f>'Acct Summary 7-8'!E83</f>
        <v>-3.5589477398718254E-2</v>
      </c>
      <c r="D6278" s="14" t="str">
        <f t="shared" si="97"/>
        <v>Error?</v>
      </c>
      <c r="E6278" s="14" t="s">
        <v>209</v>
      </c>
    </row>
    <row r="6279" spans="1:5" x14ac:dyDescent="0.2">
      <c r="A6279">
        <v>6218</v>
      </c>
      <c r="B6279" s="1232">
        <f>'Acct Summary 7-8'!F83</f>
        <v>9.0731239266846606E-2</v>
      </c>
      <c r="D6279" s="14" t="str">
        <f t="shared" si="97"/>
        <v>Error?</v>
      </c>
      <c r="E6279" s="14" t="s">
        <v>209</v>
      </c>
    </row>
    <row r="6280" spans="1:5" x14ac:dyDescent="0.2">
      <c r="A6280">
        <v>6219</v>
      </c>
      <c r="B6280" s="1232">
        <f>'Acct Summary 7-8'!G83</f>
        <v>0.22074463425317564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1.7832860348415872E-2</v>
      </c>
      <c r="D6282" s="14" t="str">
        <f t="shared" si="97"/>
        <v>Error?</v>
      </c>
      <c r="E6282" s="14" t="s">
        <v>209</v>
      </c>
    </row>
    <row r="6283" spans="1:5" x14ac:dyDescent="0.2">
      <c r="A6283">
        <v>6222</v>
      </c>
      <c r="B6283" s="1232">
        <f>'Acct Summary 7-8'!J83</f>
        <v>0.27137827617681576</v>
      </c>
      <c r="D6283" s="14" t="str">
        <f t="shared" si="97"/>
        <v>Error?</v>
      </c>
      <c r="E6283" s="14" t="s">
        <v>209</v>
      </c>
    </row>
    <row r="6284" spans="1:5" x14ac:dyDescent="0.2">
      <c r="A6284">
        <v>6223</v>
      </c>
      <c r="B6284" s="1232">
        <f>'Acct Summary 7-8'!K83</f>
        <v>0.16057601578021499</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825104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825104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178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178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57165</v>
      </c>
      <c r="D6330" s="14" t="str">
        <f t="shared" si="97"/>
        <v>Error?</v>
      </c>
      <c r="E6330" s="14" t="s">
        <v>209</v>
      </c>
    </row>
    <row r="6331" spans="1:5" x14ac:dyDescent="0.2">
      <c r="A6331">
        <v>6270</v>
      </c>
      <c r="B6331" s="1232">
        <f>'Revenues 9-14'!D100</f>
        <v>9431</v>
      </c>
      <c r="D6331" s="14" t="str">
        <f t="shared" si="97"/>
        <v>Error?</v>
      </c>
      <c r="E6331" s="14" t="s">
        <v>209</v>
      </c>
    </row>
    <row r="6332" spans="1:5" x14ac:dyDescent="0.2">
      <c r="A6332">
        <v>6271</v>
      </c>
      <c r="B6332" s="1232">
        <f>'Revenues 9-14'!E100</f>
        <v>10930</v>
      </c>
      <c r="D6332" s="14" t="str">
        <f t="shared" si="97"/>
        <v>Error?</v>
      </c>
      <c r="E6332" s="14" t="s">
        <v>209</v>
      </c>
    </row>
    <row r="6333" spans="1:5" x14ac:dyDescent="0.2">
      <c r="A6333">
        <v>6272</v>
      </c>
      <c r="B6333" s="1232">
        <f>'Revenues 9-14'!F100</f>
        <v>6286</v>
      </c>
      <c r="D6333" s="14" t="str">
        <f t="shared" si="97"/>
        <v>Error?</v>
      </c>
      <c r="E6333" s="14" t="s">
        <v>209</v>
      </c>
    </row>
    <row r="6334" spans="1:5" x14ac:dyDescent="0.2">
      <c r="A6334">
        <v>6273</v>
      </c>
      <c r="B6334" s="1232">
        <f>'Revenues 9-14'!G100</f>
        <v>7438</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420</v>
      </c>
      <c r="D6336" s="14" t="str">
        <f t="shared" si="98"/>
        <v>Error?</v>
      </c>
      <c r="E6336" s="14" t="s">
        <v>209</v>
      </c>
    </row>
    <row r="6337" spans="1:5" x14ac:dyDescent="0.2">
      <c r="A6337">
        <v>6276</v>
      </c>
      <c r="B6337" s="1232">
        <f>'Revenues 9-14'!J100</f>
        <v>3474</v>
      </c>
      <c r="D6337" s="14" t="str">
        <f t="shared" si="98"/>
        <v>Error?</v>
      </c>
      <c r="E6337" s="14" t="s">
        <v>209</v>
      </c>
    </row>
    <row r="6338" spans="1:5" x14ac:dyDescent="0.2">
      <c r="A6338">
        <v>6277</v>
      </c>
      <c r="B6338" s="1232">
        <f>'Revenues 9-14'!K100</f>
        <v>629</v>
      </c>
      <c r="D6338" s="14" t="str">
        <f t="shared" si="98"/>
        <v>Error?</v>
      </c>
      <c r="E6338" s="14" t="s">
        <v>209</v>
      </c>
    </row>
    <row r="6339" spans="1:5" x14ac:dyDescent="0.2">
      <c r="A6339">
        <v>6278</v>
      </c>
      <c r="B6339" s="1232">
        <f>'Revenues 9-14'!C101</f>
        <v>16100</v>
      </c>
      <c r="D6339" s="14" t="str">
        <f t="shared" si="98"/>
        <v>Error?</v>
      </c>
      <c r="E6339" s="14" t="s">
        <v>209</v>
      </c>
    </row>
    <row r="6340" spans="1:5" x14ac:dyDescent="0.2">
      <c r="A6340">
        <v>6279</v>
      </c>
      <c r="B6340" s="1232">
        <f>'Revenues 9-14'!C102</f>
        <v>5083</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3474</v>
      </c>
      <c r="D6351" s="14" t="str">
        <f t="shared" si="98"/>
        <v>Error?</v>
      </c>
      <c r="E6351" s="14" t="s">
        <v>209</v>
      </c>
    </row>
    <row r="6352" spans="1:5" x14ac:dyDescent="0.2">
      <c r="A6352">
        <v>6291</v>
      </c>
      <c r="B6352" s="1232">
        <f>'Revenues 9-14'!J109</f>
        <v>828756</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903</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412203</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75289</v>
      </c>
      <c r="D6844" s="14" t="str">
        <f t="shared" si="105"/>
        <v>Error?</v>
      </c>
    </row>
    <row r="6845" spans="1:4" x14ac:dyDescent="0.2">
      <c r="A6845">
        <v>6784</v>
      </c>
      <c r="B6845" s="1232">
        <f>'Expenditures 15-22'!J5</f>
        <v>4743</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602159</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20637</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40527</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125886</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541585</v>
      </c>
      <c r="D6880" s="14" t="str">
        <f t="shared" si="106"/>
        <v>Error?</v>
      </c>
    </row>
    <row r="6881" spans="1:4" x14ac:dyDescent="0.2">
      <c r="A6881">
        <v>6820</v>
      </c>
      <c r="B6881" s="1232">
        <f>'Expenditures 15-22'!K22</f>
        <v>541585</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10300</v>
      </c>
      <c r="D6884" s="14" t="str">
        <f t="shared" si="106"/>
        <v>Error?</v>
      </c>
    </row>
    <row r="6885" spans="1:4" x14ac:dyDescent="0.2">
      <c r="A6885">
        <v>6824</v>
      </c>
      <c r="B6885" s="1232">
        <f>'Expenditures 15-22'!K24</f>
        <v>10300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75289</v>
      </c>
      <c r="D6902" s="14" t="str">
        <f t="shared" si="106"/>
        <v>Error?</v>
      </c>
    </row>
    <row r="6903" spans="1:4" x14ac:dyDescent="0.2">
      <c r="A6903">
        <v>6842</v>
      </c>
      <c r="B6903" s="1232">
        <f>'Expenditures 15-22'!J33</f>
        <v>25380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297961</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297961</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15946</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34152</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28676</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62828</v>
      </c>
      <c r="D6940" s="14" t="str">
        <f t="shared" si="107"/>
        <v>Error?</v>
      </c>
    </row>
    <row r="6941" spans="1:4" x14ac:dyDescent="0.2">
      <c r="A6941">
        <v>6880</v>
      </c>
      <c r="B6941" s="1232">
        <f>'Expenditures 15-22'!L52</f>
        <v>41049</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15946</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25959</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25959</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3200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16940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20140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53316</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53316</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297961</v>
      </c>
      <c r="D6977" s="14" t="str">
        <f t="shared" si="108"/>
        <v>Error?</v>
      </c>
    </row>
    <row r="6978" spans="1:4" x14ac:dyDescent="0.2">
      <c r="A6978">
        <v>6917</v>
      </c>
      <c r="B6978" s="1232">
        <f>'Expenditures 15-22'!J74</f>
        <v>115361</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2385</v>
      </c>
      <c r="D6981" s="14" t="str">
        <f t="shared" si="108"/>
        <v>Error?</v>
      </c>
    </row>
    <row r="6982" spans="1:4" x14ac:dyDescent="0.2">
      <c r="A6982">
        <v>6921</v>
      </c>
      <c r="B6982" s="1232">
        <f>'Expenditures 15-22'!K85</f>
        <v>2385</v>
      </c>
      <c r="D6982" s="14" t="str">
        <f t="shared" si="108"/>
        <v>Error?</v>
      </c>
    </row>
    <row r="6983" spans="1:4" x14ac:dyDescent="0.2">
      <c r="A6983">
        <v>6922</v>
      </c>
      <c r="B6983" s="1232">
        <f>'Expenditures 15-22'!H86</f>
        <v>133853</v>
      </c>
      <c r="D6983" s="14" t="str">
        <f t="shared" si="108"/>
        <v>Error?</v>
      </c>
    </row>
    <row r="6984" spans="1:4" x14ac:dyDescent="0.2">
      <c r="A6984">
        <v>6923</v>
      </c>
      <c r="B6984" s="1232">
        <f>'Expenditures 15-22'!K86</f>
        <v>133853</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157805</v>
      </c>
      <c r="D6987" s="14" t="str">
        <f t="shared" si="108"/>
        <v>Error?</v>
      </c>
    </row>
    <row r="6988" spans="1:4" x14ac:dyDescent="0.2">
      <c r="A6988">
        <v>6927</v>
      </c>
      <c r="B6988" s="1232">
        <f>'Expenditures 15-22'!K88</f>
        <v>157805</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294043</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373250</v>
      </c>
      <c r="D7020" s="14" t="str">
        <f t="shared" si="108"/>
        <v>Error?</v>
      </c>
    </row>
    <row r="7021" spans="1:4" x14ac:dyDescent="0.2">
      <c r="A7021">
        <v>6960</v>
      </c>
      <c r="B7021" s="1232">
        <f>'Expenditures 15-22'!J114</f>
        <v>140741</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801</v>
      </c>
      <c r="D7028" s="14" t="str">
        <f t="shared" si="108"/>
        <v>Error?</v>
      </c>
    </row>
    <row r="7029" spans="1:4" x14ac:dyDescent="0.2">
      <c r="A7029">
        <v>6968</v>
      </c>
      <c r="B7029" s="1232">
        <f>'Expenditures 15-22'!J124</f>
        <v>21697</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801</v>
      </c>
      <c r="D7033" s="14" t="str">
        <f t="shared" si="108"/>
        <v>Error?</v>
      </c>
    </row>
    <row r="7034" spans="1:4" x14ac:dyDescent="0.2">
      <c r="A7034">
        <v>6973</v>
      </c>
      <c r="B7034" s="1232">
        <f>'Expenditures 15-22'!J127</f>
        <v>21697</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801</v>
      </c>
      <c r="D7037" s="14" t="str">
        <f t="shared" si="108"/>
        <v>Error?</v>
      </c>
    </row>
    <row r="7038" spans="1:4" x14ac:dyDescent="0.2">
      <c r="A7038">
        <v>6977</v>
      </c>
      <c r="B7038" s="1232">
        <f>'Expenditures 15-22'!J129</f>
        <v>21697</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724696</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801</v>
      </c>
      <c r="D7051" s="14" t="str">
        <f t="shared" si="109"/>
        <v>Error?</v>
      </c>
    </row>
    <row r="7052" spans="1:5" x14ac:dyDescent="0.2">
      <c r="A7052">
        <v>6991</v>
      </c>
      <c r="B7052" s="1232">
        <f>'Expenditures 15-22'!J150</f>
        <v>21697</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828756</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14923</v>
      </c>
      <c r="D7073" s="14" t="str">
        <f t="shared" si="109"/>
        <v>Error?</v>
      </c>
    </row>
    <row r="7074" spans="1:4" x14ac:dyDescent="0.2">
      <c r="A7074">
        <v>7013</v>
      </c>
      <c r="B7074" s="1232">
        <f>'Expenditures 15-22'!K210</f>
        <v>14923</v>
      </c>
      <c r="D7074" s="14" t="str">
        <f t="shared" si="109"/>
        <v>Error?</v>
      </c>
    </row>
    <row r="7075" spans="1:4" x14ac:dyDescent="0.2">
      <c r="A7075">
        <v>7014</v>
      </c>
      <c r="B7075" s="1232">
        <f>'Expenditures 15-22'!D212</f>
        <v>6123</v>
      </c>
      <c r="D7075" s="14" t="str">
        <f t="shared" si="109"/>
        <v>Error?</v>
      </c>
    </row>
    <row r="7076" spans="1:4" x14ac:dyDescent="0.2">
      <c r="A7076">
        <v>7015</v>
      </c>
      <c r="B7076" s="1232">
        <f>'Expenditures 15-22'!K212</f>
        <v>6123</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1257</v>
      </c>
      <c r="D7079" s="14" t="str">
        <f t="shared" si="109"/>
        <v>Error?</v>
      </c>
    </row>
    <row r="7080" spans="1:4" x14ac:dyDescent="0.2">
      <c r="A7080">
        <v>7019</v>
      </c>
      <c r="B7080" s="1232">
        <f>'Expenditures 15-22'!K220</f>
        <v>1257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297080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297080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27778</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27778</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107969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107969</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724696</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724696</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724696</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724696</v>
      </c>
      <c r="D7224" s="14" t="str">
        <f t="shared" si="111"/>
        <v>Error?</v>
      </c>
    </row>
    <row r="7225" spans="1:4" x14ac:dyDescent="0.2">
      <c r="A7225">
        <v>7164</v>
      </c>
      <c r="B7225" s="1232">
        <f>'Expenditures 15-22'!K332</f>
        <v>104060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115053</v>
      </c>
      <c r="D7246" s="14" t="str">
        <f t="shared" si="112"/>
        <v>Error?</v>
      </c>
    </row>
    <row r="7247" spans="1:4" x14ac:dyDescent="0.2">
      <c r="A7247">
        <f t="shared" si="113"/>
        <v>7186</v>
      </c>
      <c r="B7247" s="1232">
        <f>'Expenditures 15-22'!E7</f>
        <v>67643</v>
      </c>
      <c r="D7247" s="14" t="str">
        <f t="shared" si="112"/>
        <v>Error?</v>
      </c>
    </row>
    <row r="7248" spans="1:4" x14ac:dyDescent="0.2">
      <c r="A7248">
        <f t="shared" si="113"/>
        <v>7187</v>
      </c>
      <c r="B7248" s="1232">
        <f>'Expenditures 15-22'!F7</f>
        <v>7260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37711</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2816</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95554</v>
      </c>
      <c r="D7263" s="14" t="str">
        <f t="shared" si="112"/>
        <v>Error?</v>
      </c>
    </row>
    <row r="7264" spans="1:4" x14ac:dyDescent="0.2">
      <c r="A7264">
        <f t="shared" si="113"/>
        <v>7203</v>
      </c>
      <c r="B7264" s="1232">
        <f>'Expenditures 15-22'!D17</f>
        <v>28714</v>
      </c>
      <c r="D7264" s="14" t="str">
        <f t="shared" si="112"/>
        <v>Error?</v>
      </c>
    </row>
    <row r="7265" spans="1:5" x14ac:dyDescent="0.2">
      <c r="A7265">
        <f t="shared" si="113"/>
        <v>7204</v>
      </c>
      <c r="B7265" s="1232">
        <f>'Expenditures 15-22'!E17</f>
        <v>369</v>
      </c>
      <c r="D7265" s="14" t="str">
        <f t="shared" si="112"/>
        <v>Error?</v>
      </c>
    </row>
    <row r="7266" spans="1:5" x14ac:dyDescent="0.2">
      <c r="A7266">
        <f t="shared" si="113"/>
        <v>7205</v>
      </c>
      <c r="B7266" s="1232">
        <f>'Expenditures 15-22'!F17</f>
        <v>1249</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374051</v>
      </c>
      <c r="D7624" s="14" t="str">
        <f t="shared" si="124"/>
        <v>Error?</v>
      </c>
      <c r="E7624" s="14" t="s">
        <v>20</v>
      </c>
    </row>
    <row r="7625" spans="1:5" x14ac:dyDescent="0.2">
      <c r="A7625">
        <f t="shared" si="123"/>
        <v>7564</v>
      </c>
      <c r="B7625" s="1232">
        <f>'Cap Outlay Deprec 27'!I17</f>
        <v>37405.1</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2052506.1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291869</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291869</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16100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36833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52933</v>
      </c>
      <c r="D7719" s="14" t="str">
        <f t="shared" si="126"/>
        <v>Error?</v>
      </c>
      <c r="E7719" s="14" t="s">
        <v>988</v>
      </c>
    </row>
    <row r="7720" spans="1:6" x14ac:dyDescent="0.2">
      <c r="A7720">
        <v>7659</v>
      </c>
      <c r="B7720" s="1232">
        <f>'Rest Tax Levies-Tort Im 26'!H14</f>
        <v>1746899</v>
      </c>
      <c r="D7720" s="14" t="str">
        <f t="shared" si="126"/>
        <v>Error?</v>
      </c>
      <c r="E7720" s="14" t="s">
        <v>988</v>
      </c>
    </row>
    <row r="7721" spans="1:6" x14ac:dyDescent="0.2">
      <c r="A7721">
        <v>7660</v>
      </c>
      <c r="B7721" s="1232">
        <f>'Rest Tax Levies-Tort Im 26'!K14</f>
        <v>52933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637759</v>
      </c>
      <c r="D7759" s="14" t="str">
        <f t="shared" si="127"/>
        <v>Error?</v>
      </c>
      <c r="E7759" s="24" t="s">
        <v>1649</v>
      </c>
    </row>
    <row r="7760" spans="1:6" x14ac:dyDescent="0.2">
      <c r="A7760">
        <v>7699</v>
      </c>
      <c r="B7760" s="1232">
        <f>'Aud Quest 2'!J88</f>
        <v>637759</v>
      </c>
      <c r="D7760" s="14" t="str">
        <f t="shared" si="127"/>
        <v>Error?</v>
      </c>
      <c r="E7760" s="24" t="s">
        <v>1649</v>
      </c>
    </row>
    <row r="7761" spans="1:5" x14ac:dyDescent="0.2">
      <c r="A7761">
        <v>7700</v>
      </c>
      <c r="B7761" s="1232">
        <f>'Revenues 9-14'!C260</f>
        <v>29419</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39</vt:i4>
      </vt:variant>
      <vt:variant>
        <vt:lpstr>Named Ranges</vt:lpstr>
      </vt:variant>
      <vt:variant>
        <vt:i4>15</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SF&amp;QC Sec-1</vt:lpstr>
      <vt:lpstr>SF&amp;QC Sec-2</vt:lpstr>
      <vt:lpstr>SF&amp;QC Sec-2 (2)</vt:lpstr>
      <vt:lpstr>SF&amp;QC Sec-2 (3)</vt:lpstr>
      <vt:lpstr>SF&amp;QC Sec-3</vt:lpstr>
      <vt:lpstr>SSPAF</vt:lpstr>
      <vt:lpstr>CAP</vt:lpstr>
      <vt:lpstr>AFR16</vt:lpstr>
      <vt:lpstr>CAP!Print_Area</vt:lpstr>
      <vt:lpstr>'SEFA NOTES'!Print_Area</vt:lpstr>
      <vt:lpstr>'SF&amp;QC Sec-1'!Print_Area</vt:lpstr>
      <vt:lpstr>'SF&amp;QC Sec-2'!Print_Area</vt:lpstr>
      <vt:lpstr>'SF&amp;QC Sec-2 (2)'!Print_Area</vt:lpstr>
      <vt:lpstr>'SF&amp;QC Sec-2 (3)'!Print_Area</vt:lpstr>
      <vt:lpstr>'SF&amp;QC Sec-3'!Print_Area</vt:lpstr>
      <vt:lpstr>SSPAF!Print_Area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2016-12-06T01:55:30Z</cp:lastPrinted>
  <dcterms:created xsi:type="dcterms:W3CDTF">2003-10-29T19:06:34Z</dcterms:created>
  <dcterms:modified xsi:type="dcterms:W3CDTF">2017-01-24T14:23:28Z</dcterms:modified>
</cp:coreProperties>
</file>